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1117691" sheetId="6" r:id="rId1"/>
  </sheets>
  <definedNames>
    <definedName name="_xlnm.Print_Area" localSheetId="0">'Додаток2 КПК1117691'!$A$1:$BY$251</definedName>
  </definedNames>
  <calcPr calcId="125725"/>
</workbook>
</file>

<file path=xl/calcChain.xml><?xml version="1.0" encoding="utf-8"?>
<calcChain xmlns="http://schemas.openxmlformats.org/spreadsheetml/2006/main">
  <c r="BH226" i="6"/>
  <c r="AT226"/>
  <c r="AJ226"/>
  <c r="BH225"/>
  <c r="AT225"/>
  <c r="AJ225"/>
  <c r="BH224"/>
  <c r="AT224"/>
  <c r="AJ224"/>
  <c r="BH223"/>
  <c r="AT223"/>
  <c r="AJ223"/>
  <c r="BG214"/>
  <c r="AQ214"/>
  <c r="BG213"/>
  <c r="AQ213"/>
  <c r="BG212"/>
  <c r="AQ212"/>
  <c r="AZ189"/>
  <c r="AK189"/>
  <c r="AZ188"/>
  <c r="AK188"/>
  <c r="AZ187"/>
  <c r="AK187"/>
  <c r="BO179"/>
  <c r="AZ179"/>
  <c r="AK179"/>
  <c r="BO178"/>
  <c r="AZ178"/>
  <c r="AK178"/>
  <c r="BO177"/>
  <c r="AZ177"/>
  <c r="AK177"/>
  <c r="BD106"/>
  <c r="AJ106"/>
  <c r="BD105"/>
  <c r="AJ105"/>
  <c r="BD104"/>
  <c r="AJ104"/>
  <c r="BD103"/>
  <c r="AJ103"/>
  <c r="BU95"/>
  <c r="BB95"/>
  <c r="AI95"/>
  <c r="BU94"/>
  <c r="BB94"/>
  <c r="AI94"/>
  <c r="BU93"/>
  <c r="BB93"/>
  <c r="AI93"/>
  <c r="BU92"/>
  <c r="BB92"/>
  <c r="AI92"/>
  <c r="BG82"/>
  <c r="AM82"/>
  <c r="BG74"/>
  <c r="AM74"/>
  <c r="BG73"/>
  <c r="AM73"/>
  <c r="BG72"/>
  <c r="AM72"/>
  <c r="BG71"/>
  <c r="AM71"/>
  <c r="BU63"/>
  <c r="BB63"/>
  <c r="AI63"/>
  <c r="BU55"/>
  <c r="BB55"/>
  <c r="AI55"/>
  <c r="BU54"/>
  <c r="BB54"/>
  <c r="AI54"/>
  <c r="BU53"/>
  <c r="BB53"/>
  <c r="AI53"/>
  <c r="BU52"/>
  <c r="BB52"/>
  <c r="AI52"/>
  <c r="BG42"/>
  <c r="AM42"/>
  <c r="BG41"/>
  <c r="AM41"/>
  <c r="BG40"/>
  <c r="AM40"/>
  <c r="BU32"/>
  <c r="BB32"/>
  <c r="AI32"/>
  <c r="BU31"/>
  <c r="BB31"/>
  <c r="AI31"/>
  <c r="BU30"/>
  <c r="BB30"/>
  <c r="AI30"/>
</calcChain>
</file>

<file path=xl/sharedStrings.xml><?xml version="1.0" encoding="utf-8"?>
<sst xmlns="http://schemas.openxmlformats.org/spreadsheetml/2006/main" count="739" uniqueCount="285">
  <si>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</si>
  <si>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</si>
  <si>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</si>
  <si>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</si>
  <si>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</si>
  <si>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</si>
  <si>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</si>
  <si>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</si>
  <si>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</si>
  <si>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</si>
  <si>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</si>
  <si>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</si>
  <si>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</si>
  <si>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</si>
  <si>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</si>
  <si>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</si>
  <si>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</si>
  <si>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</si>
  <si>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</si>
  <si>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</si>
  <si>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</si>
  <si>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</si>
  <si>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</si>
  <si>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</si>
  <si>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</si>
  <si>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</si>
  <si>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</si>
  <si>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</si>
  <si>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</si>
  <si>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</si>
  <si>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</si>
  <si>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</si>
  <si>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</si>
  <si>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</si>
  <si>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</si>
  <si>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</si>
  <si>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</si>
  <si>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</si>
  <si>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</si>
  <si>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</si>
  <si>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</si>
  <si>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</si>
  <si>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</si>
  <si>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</si>
  <si>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</si>
  <si>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</si>
  <si>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</si>
  <si>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</si>
  <si>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</si>
  <si>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</si>
  <si>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</si>
  <si>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</si>
  <si>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</si>
  <si>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</si>
  <si>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</si>
  <si>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</si>
  <si>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</si>
  <si>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</si>
  <si>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</si>
  <si>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</si>
  <si>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</si>
  <si>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</si>
  <si>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</si>
  <si>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</si>
  <si>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</si>
  <si>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</si>
  <si>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</si>
  <si>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</si>
  <si>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</si>
  <si>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</si>
  <si>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</si>
  <si>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</si>
  <si>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</si>
  <si>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</si>
  <si>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</si>
  <si>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</si>
  <si>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</si>
  <si>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</si>
  <si>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</si>
  <si>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</si>
  <si>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</si>
  <si>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</si>
  <si>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</si>
  <si>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</si>
  <si>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</si>
  <si>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</si>
  <si>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</si>
  <si>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</si>
  <si>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</si>
  <si>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</si>
  <si>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</si>
  <si>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</si>
  <si>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</si>
  <si>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</si>
  <si>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</si>
  <si>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</si>
  <si>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</si>
  <si>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</si>
  <si>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</si>
  <si>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</si>
  <si>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</si>
  <si>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</si>
  <si>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</si>
  <si>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</si>
  <si>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</si>
  <si>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</si>
  <si>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</si>
  <si>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</si>
  <si>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</si>
  <si>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</si>
  <si>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</si>
  <si>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</si>
  <si>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</si>
  <si>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</si>
  <si>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</si>
  <si>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</si>
  <si>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</si>
  <si>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</si>
  <si>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</si>
  <si>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</si>
  <si>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</si>
  <si>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</si>
  <si>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</si>
  <si>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</si>
  <si>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</si>
  <si>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</si>
  <si>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</si>
  <si>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</si>
  <si>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</si>
  <si>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</si>
  <si>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</si>
  <si>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</si>
  <si>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</si>
  <si>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</si>
  <si>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</si>
  <si>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</si>
  <si>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</si>
  <si>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</si>
  <si>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</si>
  <si>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</si>
  <si>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</si>
  <si>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</si>
  <si>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</si>
  <si>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</si>
  <si>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</si>
  <si>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</si>
  <si>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</si>
  <si>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</si>
  <si>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</si>
  <si>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</si>
  <si>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</si>
  <si>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</si>
  <si>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</si>
  <si>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</si>
  <si>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</si>
  <si>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</si>
  <si>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</si>
  <si>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</si>
  <si>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</si>
  <si>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</si>
  <si>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</si>
  <si>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</si>
  <si>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</si>
  <si>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</si>
  <si>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</si>
  <si>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</si>
  <si>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</si>
  <si>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</si>
  <si>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</si>
  <si>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</si>
  <si>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</si>
  <si>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</si>
  <si>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Інші надходження спеціального фонду (розписати за видами надходжень)</t>
  </si>
  <si>
    <t>X</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</si>
  <si>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</si>
  <si>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Предмети, матеріали, обладнання та інвентар</t>
  </si>
  <si>
    <t>Оплата послуг (крім комунальних)</t>
  </si>
  <si>
    <t>Інші виплати населенню</t>
  </si>
  <si>
    <t>затрат</t>
  </si>
  <si>
    <t>од.</t>
  </si>
  <si>
    <t>Обсяг витрат на навчання дітей шкільного віку плаванню (2)</t>
  </si>
  <si>
    <t>грн.</t>
  </si>
  <si>
    <t>продукту</t>
  </si>
  <si>
    <t>осіб</t>
  </si>
  <si>
    <t>учні шкіл (2)</t>
  </si>
  <si>
    <t>Прогнозна кількість учасників  з благоустрою  міста (3)</t>
  </si>
  <si>
    <t>ефективності</t>
  </si>
  <si>
    <t>Розрахунково (обсяг витрат / кількість дітей)</t>
  </si>
  <si>
    <t>Розрахунково(обсяг витрат / кількість стипендій)</t>
  </si>
  <si>
    <t>Розрахунково(обсяг витрат / кількість подарунків)</t>
  </si>
  <si>
    <t>якості</t>
  </si>
  <si>
    <t>Відсоток дітей шкільного віку, які навчилися плавати  (1)</t>
  </si>
  <si>
    <t>відс.</t>
  </si>
  <si>
    <t>Розрахунково(кількість дітей, які навчилися плавати / загальна кількість дітей х 100%)</t>
  </si>
  <si>
    <t>Відсоток кількості виплачених стипендій до запланованого (2)</t>
  </si>
  <si>
    <t>Розрахунково(кількість виплачених стипендій/ до запланованого  100%)</t>
  </si>
  <si>
    <t>Відсоток  нагороджених  учасників з благоустрою міста до  запланованого(3)</t>
  </si>
  <si>
    <t>Розрахунково(кількість  нагороджених учасників / до запланованого  100%)</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</si>
  <si>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</si>
  <si>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</si>
  <si>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</si>
  <si>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Реалізація державної політики у сфері сім'ї, молоді та спорту у м.Павлоград на 2015 – 2021 роки</t>
  </si>
  <si>
    <t>Рішенням сесії Павлоградської міської ради від 23.12.14р.№1457-49/VІ</t>
  </si>
  <si>
    <t>Реалізація державної політики у сфері сім'ї, молоді та спорту у м.Павлоград на 2022– 2024 роки</t>
  </si>
  <si>
    <t>Рішення сесії Павлоградлської міської ради від 27.07.2021 р. №311-11/VIII</t>
  </si>
  <si>
    <t>Фінансова підтримка фізкультурно-спортивного руху, проведення молодіжних заходів та підтримка кращої молоді міста</t>
  </si>
  <si>
    <t>Навчання плаванню дітей шкільного віку, відзнака досягнень учнів та студентів міста за успіхи в навчанні та особистий внесок в діяльність навчальних закладів,заохочення активних  учасників  фонду  літнього працевлаштування</t>
  </si>
  <si>
    <t>(1)(1)</t>
  </si>
  <si>
    <t>Начальник  відділу</t>
  </si>
  <si>
    <t>Головний  бухгалтер</t>
  </si>
  <si>
    <t>25973726</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</si>
  <si>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</si>
  <si>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</si>
  <si>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</si>
  <si>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</si>
  <si>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</si>
  <si>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</si>
  <si>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</si>
  <si>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</si>
  <si>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</si>
  <si>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</si>
  <si>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</si>
  <si>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</si>
  <si>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</si>
  <si>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</si>
  <si>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</si>
  <si>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</si>
  <si>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</si>
  <si>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</si>
  <si>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</si>
  <si>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</si>
  <si>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</si>
  <si>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</si>
  <si>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</si>
  <si>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</si>
  <si>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</si>
  <si>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</si>
  <si>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</si>
  <si>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</si>
  <si>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</si>
  <si>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</si>
  <si>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</si>
  <si>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</si>
  <si>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</si>
  <si>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</si>
  <si>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</si>
  <si>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</si>
  <si>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</si>
  <si>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</si>
  <si>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(1)(1)(1)(7)(6)(9)(1)</t>
  </si>
  <si>
    <t>(7)(6)(9)(1)</t>
  </si>
  <si>
    <t>(0)(4)(9)(0)</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</si>
  <si>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</si>
  <si>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Вiддiл з питань сiм`ї, молодi та спорту Павлоградської мiської ради</t>
  </si>
  <si>
    <t>(1)(1)(1)</t>
  </si>
  <si>
    <t>Ганна   МАЛІШЕВСЬКА</t>
  </si>
  <si>
    <t>Дмитро ЛАГНО</t>
  </si>
  <si>
    <t xml:space="preserve">кількість видів відзнак (стипендій студенській і учнівській молоді </t>
  </si>
  <si>
    <t>Дебіторської та кредиторської заборгованості в поточному, плановому та прогнозних роках не планується.</t>
  </si>
  <si>
    <t xml:space="preserve">кількість видів відзнак (учасникам благоустрою) </t>
  </si>
  <si>
    <t xml:space="preserve">Кількість дітей охоплених плаванням  </t>
  </si>
  <si>
    <t xml:space="preserve">студенти   </t>
  </si>
  <si>
    <t xml:space="preserve">Прогнозна кількість стипендіатів  в  т.ч. </t>
  </si>
  <si>
    <t xml:space="preserve">Середні витрати на навчання плаванню однієї дитини  </t>
  </si>
  <si>
    <t>Середній розмір стипендій в т.ч.</t>
  </si>
  <si>
    <t xml:space="preserve">Студенти  </t>
  </si>
  <si>
    <t xml:space="preserve">учні шкіл  </t>
  </si>
  <si>
    <t xml:space="preserve">Середня вартість подарунків  </t>
  </si>
  <si>
    <t>Положення про надання стипендій ( затверджено наказом відділа від 18.10.2019 р. №273);  рішення  виконкому від 24.03.2021 року " №236 "Положення про призначення стипендій  міського голови кращій  учнівській  та студенській  молоді  м.Павлограда"</t>
  </si>
  <si>
    <t>Навчання плаванню дітей шкільного віку</t>
  </si>
  <si>
    <t>Відзнака досягнень учнів та студентів міста за успіхи в навчанні та особистий внесок в діяльність навчальних закладів</t>
  </si>
  <si>
    <t>Відзнака активних учасників літнього працевлаштування</t>
  </si>
  <si>
    <t xml:space="preserve"> Відзнака досягнень учнів та студентів міста за успіхи в навчанні та особистий внесок в діяльність навчальних закладів</t>
  </si>
  <si>
    <t xml:space="preserve">середні витрати на навчання плаванню однієї дитини  </t>
  </si>
  <si>
    <t>Відсоток дітей шкільного віку, які навчилися плавати</t>
  </si>
  <si>
    <t>Акти про надання послуг  ВСК "Юність" за 2020 р., розрахуноки до кошторису  на 2021 р., пропозиція до прогнозу міського бюджету  на 2022-2024 рр.</t>
  </si>
  <si>
    <t>Розрахуноки до кошторису  на 2020-2021 рр., пропозиція до прогнозу міського бюджету  на 2022-2024 рр.</t>
  </si>
  <si>
    <t>Розрахуноки до кошторису  на 2021 р.</t>
  </si>
  <si>
    <t xml:space="preserve"> Пропозиція до прогнозу міського бюджету  на 2022-2024 рр.</t>
  </si>
  <si>
    <t>Рішення Павлоградської міської ради від 23.12.14р.№1457-49/VІ</t>
  </si>
  <si>
    <t>Рішення Павлоградлської міської ради від 27.07.2021 р. №311-11/VIII</t>
  </si>
  <si>
    <t>1. Закон  України “Про фізичну культуру і спорт” №3809-ХІІ від 24.12.1993 р (зі змінами).
2. Закон України від 05.02.1993 № 2998-ХІІ «Про сприяння соціальному становленню та розвитку молоді України (змінами).
3. Наказ Міністерства фінансів України, Міністерства молоді та спорту України від 23.12.2016 р. №4393 “Про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спорту”;_x000D_
4.  Наказ Міністерства фінансів України  від 20.09.2017 р. N 793  «Про затвердження складових програмної класифікації видатків та кредитування місцевих   бюджетів»  (зі змінами).
5. Наказ Мінстерства молоді та спорту України  від 24.11.2016  № 4408 “Про затвердження Типового переліку бюджетних програм та результативних показників їх виконання для місцевих  бюджетів у молодіжній сфер.                                                  6. Рішення міської ради від 03.04.2012 р. №529-20/VI "Про міський цільовий фонд" .
7.  Рішення сесії Павлоградської міської ради від 23.12.14р.№1457-49/VІ "Реалізація державної політики у сфері сім'ї, молоді та спорту у м.Павлоград на 2015 – 2021 роки".
8. Рішення сесії Павлоградської міської ради від 27.07.21р.№311-11/VІII "Реалізація державної політики у сфері сім'ї, молоді та спорту у м.Павлоград на 2022 – 2024 роки.
9. Лист фінансового управління  Павлоградської міської ради від 24  вересня 2021 року № 02/01- 329  "Щодо підготовки бюджетних запитів на 2022-2024 роки".</t>
  </si>
  <si>
    <t>Положення про надання стипендій ( затверджено наказом відділу від 18.10.2019 р. №273);  рішення  виконкому від 24.03.2021 року " №236 "Положення про призначення стипендій  міського голови кращій  учнівській  та студенській  молоді  м.Павлограда"</t>
  </si>
  <si>
    <t>Рішення міської ради від 23.12.14р.№1457-49/VІ "Про затвердження програми "Реалізація державної політики у сфері сім'ї, молоді та спорту у м.Павлоград на 2015 – 2021 роки"</t>
  </si>
  <si>
    <r>
      <rPr>
        <sz val="11"/>
        <color theme="1"/>
        <rFont val="Times New Roman"/>
        <family val="1"/>
        <charset val="204"/>
      </rPr>
      <t xml:space="preserve">У 2020 році  виконання заходів міської комлексної  програми  “Реалізація державної політики сім'ї, молоді та спорту у м. Павлоград на 2015 – 2021 роки” здійснювалось  </t>
    </r>
    <r>
      <rPr>
        <sz val="11"/>
        <rFont val="Times New Roman"/>
        <family val="1"/>
        <charset val="204"/>
      </rPr>
      <t xml:space="preserve">з метою:                                         - набуття навичок дітьми щодо поводження на воді, зменшення кількості трагічних випадків на воді. Курс навчання  пройшли 54 дитини  шкільного віку;                                                                                           - заохочення школярів та студентів до  навчання, підвищення зацікавленості молоді в здобутті освіти, поліпшення рівня навчальної та виховної роботи, створення більш ефективної системи пошуку, навчання, виховання та самовдосконалення обдарованих дітей та молоді.  Вручено 50 стипендії міського голови кращій учнівській та студентській молоді міста — 30 студентам та 20 учням загальноосвітніх шкіл. Середній розмір наданої стипендії склав 1300 грн.                                                                                                                                                                                                                                                                                                                   На 2021рік, з метою зниження травматизму на воді, заплановано навчання плаванню 1000 дітей; для заохочення учнівської та студентської молоді до навчання планується вручення 50 стипендії міського голови, а також з метою заохочення активної молоді, що прийняла участь в роботі "Фонду літнього працевлаштування" планується вручення  подарунків 120 дітям , які працюватимуть в літній період на роботах з благоустрою міста в комунальному підприємстві «Затишне місто»._x000D_
Для  зменшення  кількості трагічних випадків на воді за участі дітей  в 2022 році буде продовжено роботу по  навчанню  дітей плавнню. Планується навчити плавати  450  дітей шкільного віку_x000D_.
Цей напрямок  роботи планується продовжити  у 2023-2024 роках, що дозволить навчити плаванню приблизно 700 учнів загальноосвітніх шкіл.  </t>
    </r>
  </si>
</sst>
</file>

<file path=xl/styles.xml><?xml version="1.0" encoding="utf-8"?>
<styleSheet xmlns="http://schemas.openxmlformats.org/spreadsheetml/2006/main">
  <numFmts count="1">
    <numFmt numFmtId="164" formatCode="#0.00"/>
  </numFmts>
  <fonts count="1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59">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3" borderId="6" xfId="0" quotePrefix="1" applyFont="1" applyFill="1" applyBorder="1" applyAlignment="1">
      <alignment horizontal="left" vertical="top" wrapText="1"/>
    </xf>
    <xf numFmtId="0" fontId="0" fillId="3" borderId="6" xfId="0" applyFill="1" applyBorder="1" applyAlignment="1">
      <alignment horizontal="left" vertical="top" wrapText="1"/>
    </xf>
    <xf numFmtId="0" fontId="11" fillId="0" borderId="6" xfId="0" applyFont="1" applyBorder="1" applyAlignment="1">
      <alignment horizontal="center" vertical="center" wrapText="1"/>
    </xf>
    <xf numFmtId="0" fontId="11" fillId="0" borderId="6" xfId="0" quotePrefix="1" applyFont="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3" fillId="0" borderId="0" xfId="0" applyFont="1" applyAlignment="1">
      <alignment horizontal="left" vertical="center" wrapText="1"/>
    </xf>
    <xf numFmtId="0" fontId="2" fillId="0" borderId="0" xfId="0" quotePrefix="1" applyFont="1" applyAlignment="1">
      <alignment horizontal="left" vertical="top" wrapText="1"/>
    </xf>
    <xf numFmtId="0" fontId="0" fillId="0" borderId="0" xfId="0" applyAlignment="1">
      <alignment horizontal="left" vertical="top" wrapText="1"/>
    </xf>
    <xf numFmtId="0" fontId="8" fillId="0" borderId="0" xfId="0" applyFont="1" applyAlignment="1">
      <alignment horizontal="left"/>
    </xf>
    <xf numFmtId="0" fontId="3" fillId="3" borderId="0" xfId="0" applyFont="1" applyFill="1" applyAlignment="1">
      <alignment horizontal="left" vertical="center" wrapText="1"/>
    </xf>
    <xf numFmtId="0" fontId="11" fillId="0" borderId="6" xfId="0" quotePrefix="1" applyFont="1" applyBorder="1" applyAlignment="1">
      <alignment horizontal="left" vertical="top" wrapText="1"/>
    </xf>
    <xf numFmtId="0" fontId="0" fillId="0" borderId="6" xfId="0" applyBorder="1" applyAlignment="1">
      <alignment horizontal="left" vertical="top"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12" fillId="0" borderId="6" xfId="0" quotePrefix="1" applyFont="1" applyBorder="1" applyAlignment="1">
      <alignment horizontal="left"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2" fillId="0" borderId="0" xfId="0" applyFont="1" applyAlignment="1">
      <alignment horizontal="left" vertical="top" wrapText="1"/>
    </xf>
    <xf numFmtId="0" fontId="3" fillId="0" borderId="0" xfId="0" applyFont="1" applyFill="1" applyAlignment="1">
      <alignment horizontal="left" vertical="center" wrapText="1"/>
    </xf>
    <xf numFmtId="0" fontId="2" fillId="0" borderId="0" xfId="0" applyFont="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5"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2" fillId="0" borderId="6" xfId="0" applyFont="1" applyBorder="1" applyAlignment="1">
      <alignment horizontal="right"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0" borderId="5"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1" xfId="0" applyFont="1" applyBorder="1" applyAlignment="1">
      <alignment horizontal="center" vertical="center" wrapText="1"/>
    </xf>
    <xf numFmtId="164" fontId="4" fillId="0" borderId="5"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3" fontId="4" fillId="0" borderId="5" xfId="0" applyNumberFormat="1" applyFont="1" applyBorder="1" applyAlignment="1">
      <alignment horizontal="center" vertical="center" wrapText="1"/>
    </xf>
    <xf numFmtId="0" fontId="9" fillId="0" borderId="5" xfId="0"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1" xfId="0"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0" fillId="0" borderId="5" xfId="0" applyFont="1" applyBorder="1" applyAlignment="1">
      <alignment horizontal="center" vertical="center" wrapText="1"/>
    </xf>
    <xf numFmtId="0" fontId="2" fillId="0" borderId="0" xfId="0" applyFont="1" applyBorder="1" applyAlignment="1">
      <alignment horizontal="right" vertical="center" wrapText="1"/>
    </xf>
    <xf numFmtId="0" fontId="0" fillId="0" borderId="1" xfId="0" applyBorder="1" applyAlignment="1">
      <alignment horizontal="center" vertical="top" wrapText="1"/>
    </xf>
    <xf numFmtId="164" fontId="1" fillId="0" borderId="5" xfId="0" applyNumberFormat="1"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NumberFormat="1" applyFont="1" applyBorder="1" applyAlignment="1">
      <alignment horizontal="right" vertical="center" wrapText="1"/>
    </xf>
    <xf numFmtId="0" fontId="0" fillId="0" borderId="5" xfId="0" applyNumberFormat="1" applyFont="1" applyBorder="1" applyAlignment="1">
      <alignment horizontal="right"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0" fillId="3" borderId="2" xfId="0" applyFont="1" applyFill="1" applyBorder="1" applyAlignment="1">
      <alignment horizontal="left" vertical="top" wrapText="1"/>
    </xf>
    <xf numFmtId="0" fontId="0" fillId="3" borderId="3" xfId="0" applyFont="1" applyFill="1" applyBorder="1" applyAlignment="1">
      <alignment horizontal="left" vertical="top" wrapText="1"/>
    </xf>
    <xf numFmtId="3" fontId="0" fillId="0" borderId="5" xfId="0" applyNumberFormat="1" applyFont="1" applyBorder="1" applyAlignment="1">
      <alignment horizontal="right" vertical="center" wrapText="1"/>
    </xf>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3" fontId="4" fillId="0" borderId="5" xfId="0" applyNumberFormat="1" applyFont="1" applyBorder="1" applyAlignment="1">
      <alignment horizontal="right" vertical="center" wrapText="1"/>
    </xf>
    <xf numFmtId="0" fontId="0" fillId="0" borderId="2" xfId="0" applyBorder="1"/>
    <xf numFmtId="0" fontId="0" fillId="0" borderId="3" xfId="0" applyBorder="1"/>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 fillId="0" borderId="5" xfId="0" applyFont="1" applyBorder="1" applyAlignment="1">
      <alignment horizontal="left" vertical="center" wrapText="1"/>
    </xf>
    <xf numFmtId="0" fontId="4" fillId="0" borderId="5" xfId="0" applyFont="1" applyBorder="1" applyAlignment="1">
      <alignment horizontal="center" vertical="center" wrapText="1"/>
    </xf>
    <xf numFmtId="0" fontId="17" fillId="0" borderId="1" xfId="0" applyFont="1" applyBorder="1" applyAlignment="1">
      <alignment horizontal="center" vertical="top"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 fillId="0" borderId="0" xfId="0" applyFont="1" applyAlignment="1">
      <alignment horizontal="left" vertical="center" wrapText="1"/>
    </xf>
    <xf numFmtId="0" fontId="3" fillId="0" borderId="0" xfId="0" applyFont="1" applyAlignment="1">
      <alignment vertical="center" wrapText="1"/>
    </xf>
    <xf numFmtId="1" fontId="4" fillId="0" borderId="5" xfId="0" applyNumberFormat="1" applyFont="1" applyBorder="1" applyAlignment="1">
      <alignment horizontal="center" vertical="center" wrapText="1"/>
    </xf>
    <xf numFmtId="0" fontId="4" fillId="0" borderId="5" xfId="0" applyFont="1" applyBorder="1" applyAlignment="1">
      <alignment horizontal="left" vertical="center" wrapText="1"/>
    </xf>
    <xf numFmtId="0" fontId="1" fillId="0" borderId="5" xfId="0" applyNumberFormat="1" applyFont="1" applyBorder="1" applyAlignment="1">
      <alignment horizontal="center" vertical="center" wrapText="1"/>
    </xf>
    <xf numFmtId="0" fontId="3" fillId="0" borderId="0" xfId="0" quotePrefix="1" applyFont="1" applyAlignment="1">
      <alignment horizontal="left" vertical="top" wrapText="1"/>
    </xf>
    <xf numFmtId="0" fontId="2" fillId="0" borderId="6" xfId="0" applyFont="1" applyBorder="1" applyAlignment="1">
      <alignment horizontal="center" vertical="center"/>
    </xf>
    <xf numFmtId="0" fontId="13" fillId="0" borderId="6" xfId="0" applyFont="1" applyBorder="1" applyAlignment="1">
      <alignment horizontal="left" vertical="top" wrapText="1"/>
    </xf>
    <xf numFmtId="0" fontId="16" fillId="0" borderId="7" xfId="0" applyFont="1" applyBorder="1" applyAlignment="1">
      <alignment horizontal="center" vertical="center"/>
    </xf>
    <xf numFmtId="0" fontId="1" fillId="0" borderId="6" xfId="0" applyFont="1" applyBorder="1" applyAlignment="1">
      <alignment horizontal="center" vertical="center"/>
    </xf>
    <xf numFmtId="0" fontId="15" fillId="0" borderId="6" xfId="0" applyFont="1" applyBorder="1" applyAlignment="1">
      <alignment horizontal="left" vertical="top" wrapText="1"/>
    </xf>
    <xf numFmtId="0" fontId="0" fillId="0" borderId="5" xfId="0" applyFont="1" applyBorder="1" applyAlignment="1">
      <alignment horizontal="left" vertical="center" wrapText="1"/>
    </xf>
    <xf numFmtId="0" fontId="3" fillId="2" borderId="0" xfId="0" applyFont="1" applyFill="1" applyAlignment="1">
      <alignment horizontal="left" vertical="center" wrapText="1"/>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3" fillId="0" borderId="1" xfId="0" applyFont="1" applyBorder="1" applyAlignment="1">
      <alignment horizontal="center" vertical="top" wrapText="1"/>
    </xf>
    <xf numFmtId="0" fontId="3"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52"/>
  <sheetViews>
    <sheetView tabSelected="1" zoomScaleNormal="100" workbookViewId="0">
      <selection activeCell="Y254" sqref="Y254"/>
    </sheetView>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26" t="s">
        <v>115</v>
      </c>
      <c r="BO1" s="26"/>
      <c r="BP1" s="26"/>
      <c r="BQ1" s="26"/>
      <c r="BR1" s="26"/>
      <c r="BS1" s="26"/>
      <c r="BT1" s="26"/>
      <c r="BU1" s="26"/>
      <c r="BV1" s="26"/>
      <c r="BW1" s="26"/>
      <c r="BX1" s="26"/>
      <c r="BY1" s="26"/>
      <c r="BZ1" s="26"/>
    </row>
    <row r="2" spans="1:79" ht="14.25" customHeight="1">
      <c r="A2" s="27" t="s">
        <v>236</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row>
    <row r="4" spans="1:79" ht="15" customHeight="1">
      <c r="A4" s="11" t="s">
        <v>159</v>
      </c>
      <c r="B4" s="28" t="s">
        <v>253</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8"/>
      <c r="AH4" s="30" t="s">
        <v>207</v>
      </c>
      <c r="AI4" s="30"/>
      <c r="AJ4" s="30"/>
      <c r="AK4" s="30"/>
      <c r="AL4" s="30"/>
      <c r="AM4" s="30"/>
      <c r="AN4" s="30"/>
      <c r="AO4" s="30"/>
      <c r="AP4" s="30"/>
      <c r="AQ4" s="30"/>
      <c r="AR4" s="30"/>
      <c r="AS4" s="8"/>
      <c r="AT4" s="31" t="s">
        <v>210</v>
      </c>
      <c r="AU4" s="30"/>
      <c r="AV4" s="30"/>
      <c r="AW4" s="30"/>
      <c r="AX4" s="30"/>
      <c r="AY4" s="30"/>
      <c r="AZ4" s="30"/>
      <c r="BA4" s="30"/>
      <c r="BB4" s="15"/>
      <c r="BC4" s="8"/>
      <c r="BD4" s="8"/>
      <c r="BE4" s="12"/>
      <c r="BF4" s="12"/>
      <c r="BG4" s="12"/>
      <c r="BH4" s="12"/>
      <c r="BI4" s="12"/>
      <c r="BJ4" s="12"/>
      <c r="BK4" s="12"/>
      <c r="BL4" s="12"/>
    </row>
    <row r="5" spans="1:79" ht="24" customHeight="1">
      <c r="A5" s="32" t="s">
        <v>0</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7"/>
      <c r="AH5" s="33" t="s">
        <v>161</v>
      </c>
      <c r="AI5" s="33"/>
      <c r="AJ5" s="33"/>
      <c r="AK5" s="33"/>
      <c r="AL5" s="33"/>
      <c r="AM5" s="33"/>
      <c r="AN5" s="33"/>
      <c r="AO5" s="33"/>
      <c r="AP5" s="33"/>
      <c r="AQ5" s="33"/>
      <c r="AR5" s="33"/>
      <c r="AS5" s="7"/>
      <c r="AT5" s="33" t="s">
        <v>157</v>
      </c>
      <c r="AU5" s="33"/>
      <c r="AV5" s="33"/>
      <c r="AW5" s="33"/>
      <c r="AX5" s="33"/>
      <c r="AY5" s="33"/>
      <c r="AZ5" s="33"/>
      <c r="BA5" s="33"/>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43" t="s">
        <v>253</v>
      </c>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8"/>
      <c r="AH7" s="30" t="s">
        <v>254</v>
      </c>
      <c r="AI7" s="30"/>
      <c r="AJ7" s="30"/>
      <c r="AK7" s="30"/>
      <c r="AL7" s="30"/>
      <c r="AM7" s="30"/>
      <c r="AN7" s="30"/>
      <c r="AO7" s="30"/>
      <c r="AP7" s="30"/>
      <c r="AQ7" s="30"/>
      <c r="AR7" s="30"/>
      <c r="AS7" s="30"/>
      <c r="AT7" s="30"/>
      <c r="AU7" s="30"/>
      <c r="AV7" s="30"/>
      <c r="AW7" s="30"/>
      <c r="AX7" s="30"/>
      <c r="AY7" s="30"/>
      <c r="AZ7" s="30"/>
      <c r="BA7" s="30"/>
      <c r="BB7" s="15"/>
      <c r="BC7" s="31" t="s">
        <v>210</v>
      </c>
      <c r="BD7" s="30"/>
      <c r="BE7" s="30"/>
      <c r="BF7" s="30"/>
      <c r="BG7" s="30"/>
      <c r="BH7" s="30"/>
      <c r="BI7" s="30"/>
      <c r="BJ7" s="30"/>
      <c r="BK7" s="15"/>
      <c r="BL7" s="12"/>
      <c r="BM7" s="16"/>
      <c r="BN7" s="16"/>
      <c r="BO7" s="16"/>
      <c r="BP7" s="15"/>
      <c r="BQ7" s="15"/>
      <c r="BR7" s="15"/>
      <c r="BS7" s="15"/>
      <c r="BT7" s="15"/>
      <c r="BU7" s="15"/>
      <c r="BV7" s="15"/>
      <c r="BW7" s="15"/>
    </row>
    <row r="8" spans="1:79" ht="24" customHeight="1">
      <c r="A8" s="32" t="s">
        <v>155</v>
      </c>
      <c r="B8" s="32"/>
      <c r="C8" s="32"/>
      <c r="D8" s="32"/>
      <c r="E8" s="32"/>
      <c r="F8" s="32"/>
      <c r="G8" s="32"/>
      <c r="H8" s="32"/>
      <c r="I8" s="32"/>
      <c r="J8" s="32"/>
      <c r="K8" s="32"/>
      <c r="L8" s="32"/>
      <c r="M8" s="32"/>
      <c r="N8" s="32"/>
      <c r="O8" s="32"/>
      <c r="P8" s="32"/>
      <c r="Q8" s="32"/>
      <c r="R8" s="32"/>
      <c r="S8" s="32"/>
      <c r="T8" s="32"/>
      <c r="U8" s="32"/>
      <c r="V8" s="32"/>
      <c r="W8" s="32"/>
      <c r="X8" s="32"/>
      <c r="Y8" s="32"/>
      <c r="Z8" s="32"/>
      <c r="AA8" s="32"/>
      <c r="AB8" s="32"/>
      <c r="AC8" s="32"/>
      <c r="AD8" s="32"/>
      <c r="AE8" s="32"/>
      <c r="AF8" s="32"/>
      <c r="AG8" s="7"/>
      <c r="AH8" s="33" t="s">
        <v>163</v>
      </c>
      <c r="AI8" s="33"/>
      <c r="AJ8" s="33"/>
      <c r="AK8" s="33"/>
      <c r="AL8" s="33"/>
      <c r="AM8" s="33"/>
      <c r="AN8" s="33"/>
      <c r="AO8" s="33"/>
      <c r="AP8" s="33"/>
      <c r="AQ8" s="33"/>
      <c r="AR8" s="33"/>
      <c r="AS8" s="33"/>
      <c r="AT8" s="33"/>
      <c r="AU8" s="33"/>
      <c r="AV8" s="33"/>
      <c r="AW8" s="33"/>
      <c r="AX8" s="33"/>
      <c r="AY8" s="33"/>
      <c r="AZ8" s="33"/>
      <c r="BA8" s="33"/>
      <c r="BB8" s="13"/>
      <c r="BC8" s="33" t="s">
        <v>157</v>
      </c>
      <c r="BD8" s="33"/>
      <c r="BE8" s="33"/>
      <c r="BF8" s="33"/>
      <c r="BG8" s="33"/>
      <c r="BH8" s="33"/>
      <c r="BI8" s="33"/>
      <c r="BJ8" s="33"/>
      <c r="BK8" s="21"/>
      <c r="BL8" s="13"/>
      <c r="BM8" s="16"/>
      <c r="BN8" s="16"/>
      <c r="BO8" s="16"/>
      <c r="BP8" s="13"/>
      <c r="BQ8" s="13"/>
      <c r="BR8" s="13"/>
      <c r="BS8" s="13"/>
      <c r="BT8" s="13"/>
      <c r="BU8" s="13"/>
      <c r="BV8" s="13"/>
      <c r="BW8" s="13"/>
    </row>
    <row r="10" spans="1:79" ht="71.25" customHeight="1">
      <c r="A10" s="11" t="s">
        <v>164</v>
      </c>
      <c r="B10" s="30" t="s">
        <v>249</v>
      </c>
      <c r="C10" s="30"/>
      <c r="D10" s="30"/>
      <c r="E10" s="30"/>
      <c r="F10" s="30"/>
      <c r="G10" s="30"/>
      <c r="H10" s="30"/>
      <c r="I10" s="30"/>
      <c r="J10" s="30"/>
      <c r="K10" s="30"/>
      <c r="L10" s="30"/>
      <c r="N10" s="30" t="s">
        <v>250</v>
      </c>
      <c r="O10" s="30"/>
      <c r="P10" s="30"/>
      <c r="Q10" s="30"/>
      <c r="R10" s="30"/>
      <c r="S10" s="30"/>
      <c r="T10" s="30"/>
      <c r="U10" s="30"/>
      <c r="V10" s="30"/>
      <c r="W10" s="30"/>
      <c r="X10" s="30"/>
      <c r="Y10" s="30"/>
      <c r="Z10" s="15"/>
      <c r="AA10" s="30" t="s">
        <v>251</v>
      </c>
      <c r="AB10" s="30"/>
      <c r="AC10" s="30"/>
      <c r="AD10" s="30"/>
      <c r="AE10" s="30"/>
      <c r="AF10" s="30"/>
      <c r="AG10" s="30"/>
      <c r="AH10" s="30"/>
      <c r="AI10" s="30"/>
      <c r="AJ10" s="15"/>
      <c r="AK10" s="39" t="s">
        <v>252</v>
      </c>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20"/>
      <c r="BL10" s="31" t="s">
        <v>211</v>
      </c>
      <c r="BM10" s="30"/>
      <c r="BN10" s="30"/>
      <c r="BO10" s="30"/>
      <c r="BP10" s="30"/>
      <c r="BQ10" s="30"/>
      <c r="BR10" s="30"/>
      <c r="BS10" s="30"/>
      <c r="BT10" s="15"/>
      <c r="BU10" s="15"/>
      <c r="BV10" s="15"/>
      <c r="BW10" s="15"/>
      <c r="BX10" s="15"/>
      <c r="BY10" s="15"/>
      <c r="BZ10" s="15"/>
      <c r="CA10" s="15"/>
    </row>
    <row r="11" spans="1:79" ht="25.5" customHeight="1">
      <c r="B11" s="33" t="s">
        <v>165</v>
      </c>
      <c r="C11" s="33"/>
      <c r="D11" s="33"/>
      <c r="E11" s="33"/>
      <c r="F11" s="33"/>
      <c r="G11" s="33"/>
      <c r="H11" s="33"/>
      <c r="I11" s="33"/>
      <c r="J11" s="33"/>
      <c r="K11" s="33"/>
      <c r="L11" s="33"/>
      <c r="N11" s="33" t="s">
        <v>167</v>
      </c>
      <c r="O11" s="33"/>
      <c r="P11" s="33"/>
      <c r="Q11" s="33"/>
      <c r="R11" s="33"/>
      <c r="S11" s="33"/>
      <c r="T11" s="33"/>
      <c r="U11" s="33"/>
      <c r="V11" s="33"/>
      <c r="W11" s="33"/>
      <c r="X11" s="33"/>
      <c r="Y11" s="33"/>
      <c r="Z11" s="13"/>
      <c r="AA11" s="41" t="s">
        <v>168</v>
      </c>
      <c r="AB11" s="41"/>
      <c r="AC11" s="41"/>
      <c r="AD11" s="41"/>
      <c r="AE11" s="41"/>
      <c r="AF11" s="41"/>
      <c r="AG11" s="41"/>
      <c r="AH11" s="41"/>
      <c r="AI11" s="41"/>
      <c r="AJ11" s="13"/>
      <c r="AK11" s="42" t="s">
        <v>166</v>
      </c>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19"/>
      <c r="BL11" s="33" t="s">
        <v>158</v>
      </c>
      <c r="BM11" s="33"/>
      <c r="BN11" s="33"/>
      <c r="BO11" s="33"/>
      <c r="BP11" s="33"/>
      <c r="BQ11" s="33"/>
      <c r="BR11" s="33"/>
      <c r="BS11" s="33"/>
      <c r="BT11" s="13"/>
      <c r="BU11" s="13"/>
      <c r="BV11" s="13"/>
      <c r="BW11" s="13"/>
      <c r="BX11" s="13"/>
      <c r="BY11" s="13"/>
      <c r="BZ11" s="13"/>
      <c r="CA11" s="13"/>
    </row>
    <row r="13" spans="1:79" ht="14.25" customHeight="1">
      <c r="A13" s="34" t="s">
        <v>237</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row>
    <row r="14" spans="1:79" ht="14.25" customHeight="1">
      <c r="A14" s="34" t="s">
        <v>148</v>
      </c>
      <c r="B14" s="34"/>
      <c r="C14" s="34"/>
      <c r="D14" s="34"/>
      <c r="E14" s="34"/>
      <c r="F14" s="34"/>
      <c r="G14" s="34"/>
      <c r="H14" s="34"/>
      <c r="I14" s="34"/>
      <c r="J14" s="34"/>
      <c r="K14" s="34"/>
      <c r="L14" s="34"/>
      <c r="M14" s="3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row>
    <row r="15" spans="1:79" ht="15" customHeight="1">
      <c r="A15" s="35" t="s">
        <v>205</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37" t="s">
        <v>149</v>
      </c>
      <c r="B17" s="37"/>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B17" s="37"/>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37"/>
      <c r="BN17" s="37"/>
      <c r="BO17" s="37"/>
      <c r="BP17" s="37"/>
      <c r="BQ17" s="37"/>
      <c r="BR17" s="37"/>
      <c r="BS17" s="37"/>
      <c r="BT17" s="37"/>
      <c r="BU17" s="37"/>
      <c r="BV17" s="37"/>
      <c r="BW17" s="37"/>
      <c r="BX17" s="37"/>
      <c r="BY17" s="37"/>
    </row>
    <row r="18" spans="1:79" ht="15" customHeight="1">
      <c r="A18" s="35" t="s">
        <v>206</v>
      </c>
      <c r="B18" s="36"/>
      <c r="C18" s="36"/>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8" t="s">
        <v>150</v>
      </c>
      <c r="B20" s="38"/>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B20" s="38"/>
      <c r="AC20" s="38"/>
      <c r="AD20" s="38"/>
      <c r="AE20" s="38"/>
      <c r="AF20" s="38"/>
      <c r="AG20" s="38"/>
      <c r="AH20" s="38"/>
      <c r="AI20" s="38"/>
      <c r="AJ20" s="38"/>
      <c r="AK20" s="38"/>
      <c r="AL20" s="38"/>
      <c r="AM20" s="38"/>
      <c r="AN20" s="38"/>
      <c r="AO20" s="38"/>
      <c r="AP20" s="38"/>
      <c r="AQ20" s="38"/>
      <c r="AR20" s="38"/>
      <c r="AS20" s="38"/>
      <c r="AT20" s="38"/>
      <c r="AU20" s="38"/>
      <c r="AV20" s="38"/>
      <c r="AW20" s="38"/>
      <c r="AX20" s="38"/>
      <c r="AY20" s="38"/>
      <c r="AZ20" s="38"/>
      <c r="BA20" s="38"/>
      <c r="BB20" s="38"/>
      <c r="BC20" s="38"/>
      <c r="BD20" s="38"/>
      <c r="BE20" s="38"/>
      <c r="BF20" s="38"/>
      <c r="BG20" s="38"/>
      <c r="BH20" s="38"/>
      <c r="BI20" s="38"/>
      <c r="BJ20" s="38"/>
      <c r="BK20" s="38"/>
      <c r="BL20" s="38"/>
      <c r="BM20" s="38"/>
      <c r="BN20" s="38"/>
      <c r="BO20" s="38"/>
      <c r="BP20" s="38"/>
      <c r="BQ20" s="38"/>
      <c r="BR20" s="38"/>
      <c r="BS20" s="38"/>
      <c r="BT20" s="38"/>
      <c r="BU20" s="38"/>
      <c r="BV20" s="38"/>
      <c r="BW20" s="38"/>
      <c r="BX20" s="38"/>
      <c r="BY20" s="38"/>
    </row>
    <row r="21" spans="1:79" ht="155.25" customHeight="1">
      <c r="A21" s="50" t="s">
        <v>281</v>
      </c>
      <c r="B21" s="36"/>
      <c r="C21" s="36"/>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4" t="s">
        <v>151</v>
      </c>
      <c r="B23" s="34"/>
      <c r="C23" s="34"/>
      <c r="D23" s="34"/>
      <c r="E23" s="34"/>
      <c r="F23" s="34"/>
      <c r="G23" s="34"/>
      <c r="H23" s="34"/>
      <c r="I23" s="34"/>
      <c r="J23" s="34"/>
      <c r="K23" s="34"/>
      <c r="L23" s="34"/>
      <c r="M23" s="3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row>
    <row r="24" spans="1:79" ht="14.25" customHeight="1">
      <c r="A24" s="51" t="s">
        <v>222</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c r="AL24" s="51"/>
      <c r="AM24" s="51"/>
      <c r="AN24" s="51"/>
      <c r="AO24" s="51"/>
      <c r="AP24" s="51"/>
      <c r="AQ24" s="51"/>
      <c r="AR24" s="51"/>
      <c r="AS24" s="51"/>
      <c r="AT24" s="51"/>
      <c r="AU24" s="51"/>
      <c r="AV24" s="51"/>
      <c r="AW24" s="51"/>
      <c r="AX24" s="51"/>
      <c r="AY24" s="51"/>
      <c r="AZ24" s="51"/>
      <c r="BA24" s="51"/>
      <c r="BB24" s="51"/>
      <c r="BC24" s="51"/>
      <c r="BD24" s="51"/>
      <c r="BE24" s="51"/>
      <c r="BF24" s="51"/>
      <c r="BG24" s="51"/>
      <c r="BH24" s="51"/>
      <c r="BI24" s="51"/>
      <c r="BJ24" s="51"/>
      <c r="BK24" s="51"/>
      <c r="BL24" s="51"/>
      <c r="BM24" s="51"/>
      <c r="BN24" s="51"/>
      <c r="BO24" s="51"/>
      <c r="BP24" s="51"/>
      <c r="BQ24" s="51"/>
      <c r="BR24" s="51"/>
      <c r="BS24" s="51"/>
      <c r="BT24" s="51"/>
      <c r="BU24" s="51"/>
      <c r="BV24" s="51"/>
      <c r="BW24" s="51"/>
      <c r="BX24" s="51"/>
      <c r="BY24" s="51"/>
    </row>
    <row r="25" spans="1:79" ht="15" customHeight="1">
      <c r="A25" s="52" t="s">
        <v>212</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2"/>
      <c r="AL25" s="52"/>
      <c r="AM25" s="52"/>
      <c r="AN25" s="52"/>
      <c r="AO25" s="52"/>
      <c r="AP25" s="52"/>
      <c r="AQ25" s="52"/>
      <c r="AR25" s="52"/>
      <c r="AS25" s="52"/>
      <c r="AT25" s="52"/>
      <c r="AU25" s="52"/>
      <c r="AV25" s="52"/>
      <c r="AW25" s="52"/>
      <c r="AX25" s="52"/>
      <c r="AY25" s="52"/>
      <c r="AZ25" s="52"/>
      <c r="BA25" s="52"/>
      <c r="BB25" s="52"/>
      <c r="BC25" s="52"/>
      <c r="BD25" s="52"/>
      <c r="BE25" s="52"/>
      <c r="BF25" s="52"/>
      <c r="BG25" s="52"/>
      <c r="BH25" s="52"/>
      <c r="BI25" s="52"/>
      <c r="BJ25" s="52"/>
      <c r="BK25" s="52"/>
      <c r="BL25" s="52"/>
      <c r="BM25" s="52"/>
      <c r="BN25" s="52"/>
      <c r="BO25" s="52"/>
      <c r="BP25" s="52"/>
      <c r="BQ25" s="52"/>
      <c r="BR25" s="52"/>
      <c r="BS25" s="52"/>
      <c r="BT25" s="52"/>
      <c r="BU25" s="52"/>
      <c r="BV25" s="52"/>
      <c r="BW25" s="52"/>
      <c r="BX25" s="52"/>
      <c r="BY25" s="52"/>
    </row>
    <row r="26" spans="1:79" ht="23.1" customHeight="1">
      <c r="A26" s="53" t="s">
        <v>2</v>
      </c>
      <c r="B26" s="54"/>
      <c r="C26" s="54"/>
      <c r="D26" s="55"/>
      <c r="E26" s="53" t="s">
        <v>19</v>
      </c>
      <c r="F26" s="54"/>
      <c r="G26" s="54"/>
      <c r="H26" s="54"/>
      <c r="I26" s="54"/>
      <c r="J26" s="54"/>
      <c r="K26" s="54"/>
      <c r="L26" s="54"/>
      <c r="M26" s="54"/>
      <c r="N26" s="54"/>
      <c r="O26" s="54"/>
      <c r="P26" s="54"/>
      <c r="Q26" s="54"/>
      <c r="R26" s="54"/>
      <c r="S26" s="54"/>
      <c r="T26" s="54"/>
      <c r="U26" s="59" t="s">
        <v>213</v>
      </c>
      <c r="V26" s="59"/>
      <c r="W26" s="59"/>
      <c r="X26" s="59"/>
      <c r="Y26" s="59"/>
      <c r="Z26" s="59"/>
      <c r="AA26" s="59"/>
      <c r="AB26" s="59"/>
      <c r="AC26" s="59"/>
      <c r="AD26" s="59"/>
      <c r="AE26" s="59"/>
      <c r="AF26" s="59"/>
      <c r="AG26" s="59"/>
      <c r="AH26" s="59"/>
      <c r="AI26" s="59"/>
      <c r="AJ26" s="59"/>
      <c r="AK26" s="59"/>
      <c r="AL26" s="59"/>
      <c r="AM26" s="59"/>
      <c r="AN26" s="59" t="s">
        <v>216</v>
      </c>
      <c r="AO26" s="59"/>
      <c r="AP26" s="59"/>
      <c r="AQ26" s="59"/>
      <c r="AR26" s="59"/>
      <c r="AS26" s="59"/>
      <c r="AT26" s="59"/>
      <c r="AU26" s="59"/>
      <c r="AV26" s="59"/>
      <c r="AW26" s="59"/>
      <c r="AX26" s="59"/>
      <c r="AY26" s="59"/>
      <c r="AZ26" s="59"/>
      <c r="BA26" s="59"/>
      <c r="BB26" s="59"/>
      <c r="BC26" s="59"/>
      <c r="BD26" s="59"/>
      <c r="BE26" s="59"/>
      <c r="BF26" s="59"/>
      <c r="BG26" s="59" t="s">
        <v>223</v>
      </c>
      <c r="BH26" s="59"/>
      <c r="BI26" s="59"/>
      <c r="BJ26" s="59"/>
      <c r="BK26" s="59"/>
      <c r="BL26" s="59"/>
      <c r="BM26" s="59"/>
      <c r="BN26" s="59"/>
      <c r="BO26" s="59"/>
      <c r="BP26" s="59"/>
      <c r="BQ26" s="59"/>
      <c r="BR26" s="59"/>
      <c r="BS26" s="59"/>
      <c r="BT26" s="59"/>
      <c r="BU26" s="59"/>
      <c r="BV26" s="59"/>
      <c r="BW26" s="59"/>
      <c r="BX26" s="59"/>
      <c r="BY26" s="59"/>
    </row>
    <row r="27" spans="1:79" ht="54.75" customHeight="1">
      <c r="A27" s="56"/>
      <c r="B27" s="57"/>
      <c r="C27" s="57"/>
      <c r="D27" s="58"/>
      <c r="E27" s="56"/>
      <c r="F27" s="57"/>
      <c r="G27" s="57"/>
      <c r="H27" s="57"/>
      <c r="I27" s="57"/>
      <c r="J27" s="57"/>
      <c r="K27" s="57"/>
      <c r="L27" s="57"/>
      <c r="M27" s="57"/>
      <c r="N27" s="57"/>
      <c r="O27" s="57"/>
      <c r="P27" s="57"/>
      <c r="Q27" s="57"/>
      <c r="R27" s="57"/>
      <c r="S27" s="57"/>
      <c r="T27" s="57"/>
      <c r="U27" s="44" t="s">
        <v>4</v>
      </c>
      <c r="V27" s="45"/>
      <c r="W27" s="45"/>
      <c r="X27" s="45"/>
      <c r="Y27" s="46"/>
      <c r="Z27" s="44" t="s">
        <v>3</v>
      </c>
      <c r="AA27" s="45"/>
      <c r="AB27" s="45"/>
      <c r="AC27" s="45"/>
      <c r="AD27" s="46"/>
      <c r="AE27" s="47" t="s">
        <v>116</v>
      </c>
      <c r="AF27" s="48"/>
      <c r="AG27" s="48"/>
      <c r="AH27" s="49"/>
      <c r="AI27" s="44" t="s">
        <v>5</v>
      </c>
      <c r="AJ27" s="45"/>
      <c r="AK27" s="45"/>
      <c r="AL27" s="45"/>
      <c r="AM27" s="46"/>
      <c r="AN27" s="44" t="s">
        <v>4</v>
      </c>
      <c r="AO27" s="45"/>
      <c r="AP27" s="45"/>
      <c r="AQ27" s="45"/>
      <c r="AR27" s="46"/>
      <c r="AS27" s="44" t="s">
        <v>3</v>
      </c>
      <c r="AT27" s="45"/>
      <c r="AU27" s="45"/>
      <c r="AV27" s="45"/>
      <c r="AW27" s="46"/>
      <c r="AX27" s="47" t="s">
        <v>116</v>
      </c>
      <c r="AY27" s="48"/>
      <c r="AZ27" s="48"/>
      <c r="BA27" s="49"/>
      <c r="BB27" s="44" t="s">
        <v>96</v>
      </c>
      <c r="BC27" s="45"/>
      <c r="BD27" s="45"/>
      <c r="BE27" s="45"/>
      <c r="BF27" s="46"/>
      <c r="BG27" s="44" t="s">
        <v>4</v>
      </c>
      <c r="BH27" s="45"/>
      <c r="BI27" s="45"/>
      <c r="BJ27" s="45"/>
      <c r="BK27" s="46"/>
      <c r="BL27" s="44" t="s">
        <v>3</v>
      </c>
      <c r="BM27" s="45"/>
      <c r="BN27" s="45"/>
      <c r="BO27" s="45"/>
      <c r="BP27" s="46"/>
      <c r="BQ27" s="47" t="s">
        <v>116</v>
      </c>
      <c r="BR27" s="48"/>
      <c r="BS27" s="48"/>
      <c r="BT27" s="49"/>
      <c r="BU27" s="44" t="s">
        <v>97</v>
      </c>
      <c r="BV27" s="45"/>
      <c r="BW27" s="45"/>
      <c r="BX27" s="45"/>
      <c r="BY27" s="46"/>
    </row>
    <row r="28" spans="1:79" ht="15" customHeight="1">
      <c r="A28" s="44">
        <v>1</v>
      </c>
      <c r="B28" s="45"/>
      <c r="C28" s="45"/>
      <c r="D28" s="46"/>
      <c r="E28" s="44">
        <v>2</v>
      </c>
      <c r="F28" s="45"/>
      <c r="G28" s="45"/>
      <c r="H28" s="45"/>
      <c r="I28" s="45"/>
      <c r="J28" s="45"/>
      <c r="K28" s="45"/>
      <c r="L28" s="45"/>
      <c r="M28" s="45"/>
      <c r="N28" s="45"/>
      <c r="O28" s="45"/>
      <c r="P28" s="45"/>
      <c r="Q28" s="45"/>
      <c r="R28" s="45"/>
      <c r="S28" s="45"/>
      <c r="T28" s="45"/>
      <c r="U28" s="44">
        <v>3</v>
      </c>
      <c r="V28" s="45"/>
      <c r="W28" s="45"/>
      <c r="X28" s="45"/>
      <c r="Y28" s="46"/>
      <c r="Z28" s="44">
        <v>4</v>
      </c>
      <c r="AA28" s="45"/>
      <c r="AB28" s="45"/>
      <c r="AC28" s="45"/>
      <c r="AD28" s="46"/>
      <c r="AE28" s="44">
        <v>5</v>
      </c>
      <c r="AF28" s="45"/>
      <c r="AG28" s="45"/>
      <c r="AH28" s="46"/>
      <c r="AI28" s="44">
        <v>6</v>
      </c>
      <c r="AJ28" s="45"/>
      <c r="AK28" s="45"/>
      <c r="AL28" s="45"/>
      <c r="AM28" s="46"/>
      <c r="AN28" s="44">
        <v>7</v>
      </c>
      <c r="AO28" s="45"/>
      <c r="AP28" s="45"/>
      <c r="AQ28" s="45"/>
      <c r="AR28" s="46"/>
      <c r="AS28" s="44">
        <v>8</v>
      </c>
      <c r="AT28" s="45"/>
      <c r="AU28" s="45"/>
      <c r="AV28" s="45"/>
      <c r="AW28" s="46"/>
      <c r="AX28" s="44">
        <v>9</v>
      </c>
      <c r="AY28" s="45"/>
      <c r="AZ28" s="45"/>
      <c r="BA28" s="46"/>
      <c r="BB28" s="44">
        <v>10</v>
      </c>
      <c r="BC28" s="45"/>
      <c r="BD28" s="45"/>
      <c r="BE28" s="45"/>
      <c r="BF28" s="46"/>
      <c r="BG28" s="44">
        <v>11</v>
      </c>
      <c r="BH28" s="45"/>
      <c r="BI28" s="45"/>
      <c r="BJ28" s="45"/>
      <c r="BK28" s="46"/>
      <c r="BL28" s="44">
        <v>12</v>
      </c>
      <c r="BM28" s="45"/>
      <c r="BN28" s="45"/>
      <c r="BO28" s="45"/>
      <c r="BP28" s="46"/>
      <c r="BQ28" s="44">
        <v>13</v>
      </c>
      <c r="BR28" s="45"/>
      <c r="BS28" s="45"/>
      <c r="BT28" s="46"/>
      <c r="BU28" s="44">
        <v>14</v>
      </c>
      <c r="BV28" s="45"/>
      <c r="BW28" s="45"/>
      <c r="BX28" s="45"/>
      <c r="BY28" s="46"/>
    </row>
    <row r="29" spans="1:79" ht="13.5" hidden="1" customHeight="1">
      <c r="A29" s="73" t="s">
        <v>56</v>
      </c>
      <c r="B29" s="74"/>
      <c r="C29" s="74"/>
      <c r="D29" s="75"/>
      <c r="E29" s="73" t="s">
        <v>57</v>
      </c>
      <c r="F29" s="74"/>
      <c r="G29" s="74"/>
      <c r="H29" s="74"/>
      <c r="I29" s="74"/>
      <c r="J29" s="74"/>
      <c r="K29" s="74"/>
      <c r="L29" s="74"/>
      <c r="M29" s="74"/>
      <c r="N29" s="74"/>
      <c r="O29" s="74"/>
      <c r="P29" s="74"/>
      <c r="Q29" s="74"/>
      <c r="R29" s="74"/>
      <c r="S29" s="74"/>
      <c r="T29" s="74"/>
      <c r="U29" s="76" t="s">
        <v>65</v>
      </c>
      <c r="V29" s="77"/>
      <c r="W29" s="77"/>
      <c r="X29" s="77"/>
      <c r="Y29" s="78"/>
      <c r="Z29" s="76" t="s">
        <v>66</v>
      </c>
      <c r="AA29" s="77"/>
      <c r="AB29" s="77"/>
      <c r="AC29" s="77"/>
      <c r="AD29" s="78"/>
      <c r="AE29" s="73" t="s">
        <v>91</v>
      </c>
      <c r="AF29" s="74"/>
      <c r="AG29" s="74"/>
      <c r="AH29" s="75"/>
      <c r="AI29" s="60" t="s">
        <v>170</v>
      </c>
      <c r="AJ29" s="61"/>
      <c r="AK29" s="61"/>
      <c r="AL29" s="61"/>
      <c r="AM29" s="62"/>
      <c r="AN29" s="73" t="s">
        <v>67</v>
      </c>
      <c r="AO29" s="74"/>
      <c r="AP29" s="74"/>
      <c r="AQ29" s="74"/>
      <c r="AR29" s="75"/>
      <c r="AS29" s="73" t="s">
        <v>68</v>
      </c>
      <c r="AT29" s="74"/>
      <c r="AU29" s="74"/>
      <c r="AV29" s="74"/>
      <c r="AW29" s="75"/>
      <c r="AX29" s="73" t="s">
        <v>92</v>
      </c>
      <c r="AY29" s="74"/>
      <c r="AZ29" s="74"/>
      <c r="BA29" s="75"/>
      <c r="BB29" s="60" t="s">
        <v>170</v>
      </c>
      <c r="BC29" s="61"/>
      <c r="BD29" s="61"/>
      <c r="BE29" s="61"/>
      <c r="BF29" s="62"/>
      <c r="BG29" s="73" t="s">
        <v>58</v>
      </c>
      <c r="BH29" s="74"/>
      <c r="BI29" s="74"/>
      <c r="BJ29" s="74"/>
      <c r="BK29" s="75"/>
      <c r="BL29" s="73" t="s">
        <v>59</v>
      </c>
      <c r="BM29" s="74"/>
      <c r="BN29" s="74"/>
      <c r="BO29" s="74"/>
      <c r="BP29" s="75"/>
      <c r="BQ29" s="73" t="s">
        <v>93</v>
      </c>
      <c r="BR29" s="74"/>
      <c r="BS29" s="74"/>
      <c r="BT29" s="75"/>
      <c r="BU29" s="60" t="s">
        <v>170</v>
      </c>
      <c r="BV29" s="61"/>
      <c r="BW29" s="61"/>
      <c r="BX29" s="61"/>
      <c r="BY29" s="62"/>
      <c r="CA29" t="s">
        <v>21</v>
      </c>
    </row>
    <row r="30" spans="1:79" s="25" customFormat="1" ht="25.5" customHeight="1">
      <c r="A30" s="63"/>
      <c r="B30" s="64"/>
      <c r="C30" s="64"/>
      <c r="D30" s="65"/>
      <c r="E30" s="66" t="s">
        <v>172</v>
      </c>
      <c r="F30" s="67"/>
      <c r="G30" s="67"/>
      <c r="H30" s="67"/>
      <c r="I30" s="67"/>
      <c r="J30" s="67"/>
      <c r="K30" s="67"/>
      <c r="L30" s="67"/>
      <c r="M30" s="67"/>
      <c r="N30" s="67"/>
      <c r="O30" s="67"/>
      <c r="P30" s="67"/>
      <c r="Q30" s="67"/>
      <c r="R30" s="67"/>
      <c r="S30" s="67"/>
      <c r="T30" s="68"/>
      <c r="U30" s="69" t="s">
        <v>173</v>
      </c>
      <c r="V30" s="69"/>
      <c r="W30" s="69"/>
      <c r="X30" s="69"/>
      <c r="Y30" s="69"/>
      <c r="Z30" s="69">
        <v>89960</v>
      </c>
      <c r="AA30" s="69"/>
      <c r="AB30" s="69"/>
      <c r="AC30" s="69"/>
      <c r="AD30" s="69"/>
      <c r="AE30" s="70">
        <v>0</v>
      </c>
      <c r="AF30" s="71"/>
      <c r="AG30" s="71"/>
      <c r="AH30" s="72"/>
      <c r="AI30" s="70">
        <f>IF(ISNUMBER(U30),U30,0)+IF(ISNUMBER(Z30),Z30,0)</f>
        <v>89960</v>
      </c>
      <c r="AJ30" s="71"/>
      <c r="AK30" s="71"/>
      <c r="AL30" s="71"/>
      <c r="AM30" s="72"/>
      <c r="AN30" s="70" t="s">
        <v>173</v>
      </c>
      <c r="AO30" s="71"/>
      <c r="AP30" s="71"/>
      <c r="AQ30" s="71"/>
      <c r="AR30" s="72"/>
      <c r="AS30" s="70">
        <v>593000</v>
      </c>
      <c r="AT30" s="71"/>
      <c r="AU30" s="71"/>
      <c r="AV30" s="71"/>
      <c r="AW30" s="72"/>
      <c r="AX30" s="70">
        <v>0</v>
      </c>
      <c r="AY30" s="71"/>
      <c r="AZ30" s="71"/>
      <c r="BA30" s="72"/>
      <c r="BB30" s="70">
        <f>IF(ISNUMBER(AN30),AN30,0)+IF(ISNUMBER(AS30),AS30,0)</f>
        <v>593000</v>
      </c>
      <c r="BC30" s="71"/>
      <c r="BD30" s="71"/>
      <c r="BE30" s="71"/>
      <c r="BF30" s="72"/>
      <c r="BG30" s="70" t="s">
        <v>173</v>
      </c>
      <c r="BH30" s="71"/>
      <c r="BI30" s="71"/>
      <c r="BJ30" s="71"/>
      <c r="BK30" s="72"/>
      <c r="BL30" s="70">
        <v>295200</v>
      </c>
      <c r="BM30" s="71"/>
      <c r="BN30" s="71"/>
      <c r="BO30" s="71"/>
      <c r="BP30" s="72"/>
      <c r="BQ30" s="70">
        <v>0</v>
      </c>
      <c r="BR30" s="71"/>
      <c r="BS30" s="71"/>
      <c r="BT30" s="72"/>
      <c r="BU30" s="70">
        <f>IF(ISNUMBER(BG30),BG30,0)+IF(ISNUMBER(BL30),BL30,0)</f>
        <v>295200</v>
      </c>
      <c r="BV30" s="71"/>
      <c r="BW30" s="71"/>
      <c r="BX30" s="71"/>
      <c r="BY30" s="72"/>
      <c r="CA30" s="25" t="s">
        <v>22</v>
      </c>
    </row>
    <row r="31" spans="1:79" s="25" customFormat="1" ht="51" customHeight="1">
      <c r="A31" s="63">
        <v>50110000</v>
      </c>
      <c r="B31" s="64"/>
      <c r="C31" s="64"/>
      <c r="D31" s="65"/>
      <c r="E31" s="66" t="s">
        <v>174</v>
      </c>
      <c r="F31" s="67"/>
      <c r="G31" s="67"/>
      <c r="H31" s="67"/>
      <c r="I31" s="67"/>
      <c r="J31" s="67"/>
      <c r="K31" s="67"/>
      <c r="L31" s="67"/>
      <c r="M31" s="67"/>
      <c r="N31" s="67"/>
      <c r="O31" s="67"/>
      <c r="P31" s="67"/>
      <c r="Q31" s="67"/>
      <c r="R31" s="67"/>
      <c r="S31" s="67"/>
      <c r="T31" s="68"/>
      <c r="U31" s="69" t="s">
        <v>173</v>
      </c>
      <c r="V31" s="69"/>
      <c r="W31" s="69"/>
      <c r="X31" s="69"/>
      <c r="Y31" s="69"/>
      <c r="Z31" s="69">
        <v>89960</v>
      </c>
      <c r="AA31" s="69"/>
      <c r="AB31" s="69"/>
      <c r="AC31" s="69"/>
      <c r="AD31" s="69"/>
      <c r="AE31" s="70">
        <v>0</v>
      </c>
      <c r="AF31" s="71"/>
      <c r="AG31" s="71"/>
      <c r="AH31" s="72"/>
      <c r="AI31" s="70">
        <f>IF(ISNUMBER(U31),U31,0)+IF(ISNUMBER(Z31),Z31,0)</f>
        <v>89960</v>
      </c>
      <c r="AJ31" s="71"/>
      <c r="AK31" s="71"/>
      <c r="AL31" s="71"/>
      <c r="AM31" s="72"/>
      <c r="AN31" s="70" t="s">
        <v>173</v>
      </c>
      <c r="AO31" s="71"/>
      <c r="AP31" s="71"/>
      <c r="AQ31" s="71"/>
      <c r="AR31" s="72"/>
      <c r="AS31" s="70">
        <v>593000</v>
      </c>
      <c r="AT31" s="71"/>
      <c r="AU31" s="71"/>
      <c r="AV31" s="71"/>
      <c r="AW31" s="72"/>
      <c r="AX31" s="70">
        <v>0</v>
      </c>
      <c r="AY31" s="71"/>
      <c r="AZ31" s="71"/>
      <c r="BA31" s="72"/>
      <c r="BB31" s="70">
        <f>IF(ISNUMBER(AN31),AN31,0)+IF(ISNUMBER(AS31),AS31,0)</f>
        <v>593000</v>
      </c>
      <c r="BC31" s="71"/>
      <c r="BD31" s="71"/>
      <c r="BE31" s="71"/>
      <c r="BF31" s="72"/>
      <c r="BG31" s="70" t="s">
        <v>173</v>
      </c>
      <c r="BH31" s="71"/>
      <c r="BI31" s="71"/>
      <c r="BJ31" s="71"/>
      <c r="BK31" s="72"/>
      <c r="BL31" s="70">
        <v>295200</v>
      </c>
      <c r="BM31" s="71"/>
      <c r="BN31" s="71"/>
      <c r="BO31" s="71"/>
      <c r="BP31" s="72"/>
      <c r="BQ31" s="70">
        <v>0</v>
      </c>
      <c r="BR31" s="71"/>
      <c r="BS31" s="71"/>
      <c r="BT31" s="72"/>
      <c r="BU31" s="70">
        <f>IF(ISNUMBER(BG31),BG31,0)+IF(ISNUMBER(BL31),BL31,0)</f>
        <v>295200</v>
      </c>
      <c r="BV31" s="71"/>
      <c r="BW31" s="71"/>
      <c r="BX31" s="71"/>
      <c r="BY31" s="72"/>
    </row>
    <row r="32" spans="1:79" s="6" customFormat="1" ht="12.75" customHeight="1">
      <c r="A32" s="83"/>
      <c r="B32" s="84"/>
      <c r="C32" s="84"/>
      <c r="D32" s="85"/>
      <c r="E32" s="86" t="s">
        <v>147</v>
      </c>
      <c r="F32" s="87"/>
      <c r="G32" s="87"/>
      <c r="H32" s="87"/>
      <c r="I32" s="87"/>
      <c r="J32" s="87"/>
      <c r="K32" s="87"/>
      <c r="L32" s="87"/>
      <c r="M32" s="87"/>
      <c r="N32" s="87"/>
      <c r="O32" s="87"/>
      <c r="P32" s="87"/>
      <c r="Q32" s="87"/>
      <c r="R32" s="87"/>
      <c r="S32" s="87"/>
      <c r="T32" s="88"/>
      <c r="U32" s="100">
        <v>0</v>
      </c>
      <c r="V32" s="100"/>
      <c r="W32" s="100"/>
      <c r="X32" s="100"/>
      <c r="Y32" s="100"/>
      <c r="Z32" s="100">
        <v>89960</v>
      </c>
      <c r="AA32" s="100"/>
      <c r="AB32" s="100"/>
      <c r="AC32" s="100"/>
      <c r="AD32" s="100"/>
      <c r="AE32" s="80">
        <v>0</v>
      </c>
      <c r="AF32" s="81"/>
      <c r="AG32" s="81"/>
      <c r="AH32" s="82"/>
      <c r="AI32" s="80">
        <f>IF(ISNUMBER(U32),U32,0)+IF(ISNUMBER(Z32),Z32,0)</f>
        <v>89960</v>
      </c>
      <c r="AJ32" s="81"/>
      <c r="AK32" s="81"/>
      <c r="AL32" s="81"/>
      <c r="AM32" s="82"/>
      <c r="AN32" s="80">
        <v>0</v>
      </c>
      <c r="AO32" s="81"/>
      <c r="AP32" s="81"/>
      <c r="AQ32" s="81"/>
      <c r="AR32" s="82"/>
      <c r="AS32" s="80">
        <v>593000</v>
      </c>
      <c r="AT32" s="81"/>
      <c r="AU32" s="81"/>
      <c r="AV32" s="81"/>
      <c r="AW32" s="82"/>
      <c r="AX32" s="80">
        <v>0</v>
      </c>
      <c r="AY32" s="81"/>
      <c r="AZ32" s="81"/>
      <c r="BA32" s="82"/>
      <c r="BB32" s="80">
        <f>IF(ISNUMBER(AN32),AN32,0)+IF(ISNUMBER(AS32),AS32,0)</f>
        <v>593000</v>
      </c>
      <c r="BC32" s="81"/>
      <c r="BD32" s="81"/>
      <c r="BE32" s="81"/>
      <c r="BF32" s="82"/>
      <c r="BG32" s="80">
        <v>0</v>
      </c>
      <c r="BH32" s="81"/>
      <c r="BI32" s="81"/>
      <c r="BJ32" s="81"/>
      <c r="BK32" s="82"/>
      <c r="BL32" s="80">
        <v>295200</v>
      </c>
      <c r="BM32" s="81"/>
      <c r="BN32" s="81"/>
      <c r="BO32" s="81"/>
      <c r="BP32" s="82"/>
      <c r="BQ32" s="80">
        <v>0</v>
      </c>
      <c r="BR32" s="81"/>
      <c r="BS32" s="81"/>
      <c r="BT32" s="82"/>
      <c r="BU32" s="80">
        <f>IF(ISNUMBER(BG32),BG32,0)+IF(ISNUMBER(BL32),BL32,0)</f>
        <v>295200</v>
      </c>
      <c r="BV32" s="81"/>
      <c r="BW32" s="81"/>
      <c r="BX32" s="81"/>
      <c r="BY32" s="82"/>
    </row>
    <row r="34" spans="1:79" ht="14.25" customHeight="1">
      <c r="A34" s="51" t="s">
        <v>238</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1"/>
      <c r="AL34" s="51"/>
      <c r="AM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1"/>
      <c r="BL34" s="51"/>
    </row>
    <row r="35" spans="1:79" ht="15" customHeight="1">
      <c r="A35" s="79" t="s">
        <v>212</v>
      </c>
      <c r="B35" s="79"/>
      <c r="C35" s="79"/>
      <c r="D35" s="79"/>
      <c r="E35" s="79"/>
      <c r="F35" s="79"/>
      <c r="G35" s="79"/>
      <c r="H35" s="79"/>
      <c r="I35" s="79"/>
      <c r="J35" s="79"/>
      <c r="K35" s="79"/>
      <c r="L35" s="79"/>
      <c r="M35" s="79"/>
      <c r="N35" s="79"/>
      <c r="O35" s="79"/>
      <c r="P35" s="79"/>
      <c r="Q35" s="79"/>
      <c r="R35" s="79"/>
      <c r="S35" s="79"/>
      <c r="T35" s="79"/>
      <c r="U35" s="79"/>
      <c r="V35" s="79"/>
      <c r="W35" s="79"/>
      <c r="X35" s="79"/>
      <c r="Y35" s="79"/>
      <c r="Z35" s="79"/>
      <c r="AA35" s="79"/>
      <c r="AB35" s="79"/>
      <c r="AC35" s="79"/>
      <c r="AD35" s="79"/>
      <c r="AE35" s="79"/>
      <c r="AF35" s="79"/>
      <c r="AG35" s="79"/>
      <c r="AH35" s="79"/>
      <c r="AI35" s="79"/>
      <c r="AJ35" s="79"/>
      <c r="AK35" s="79"/>
      <c r="AL35" s="79"/>
      <c r="AM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9"/>
    </row>
    <row r="36" spans="1:79" ht="22.5" customHeight="1">
      <c r="A36" s="53" t="s">
        <v>2</v>
      </c>
      <c r="B36" s="54"/>
      <c r="C36" s="54"/>
      <c r="D36" s="55"/>
      <c r="E36" s="53" t="s">
        <v>19</v>
      </c>
      <c r="F36" s="54"/>
      <c r="G36" s="54"/>
      <c r="H36" s="54"/>
      <c r="I36" s="54"/>
      <c r="J36" s="54"/>
      <c r="K36" s="54"/>
      <c r="L36" s="54"/>
      <c r="M36" s="54"/>
      <c r="N36" s="54"/>
      <c r="O36" s="54"/>
      <c r="P36" s="54"/>
      <c r="Q36" s="54"/>
      <c r="R36" s="54"/>
      <c r="S36" s="54"/>
      <c r="T36" s="54"/>
      <c r="U36" s="54"/>
      <c r="V36" s="54"/>
      <c r="W36" s="55"/>
      <c r="X36" s="44" t="s">
        <v>234</v>
      </c>
      <c r="Y36" s="45"/>
      <c r="Z36" s="45"/>
      <c r="AA36" s="45"/>
      <c r="AB36" s="45"/>
      <c r="AC36" s="45"/>
      <c r="AD36" s="45"/>
      <c r="AE36" s="45"/>
      <c r="AF36" s="45"/>
      <c r="AG36" s="45"/>
      <c r="AH36" s="45"/>
      <c r="AI36" s="45"/>
      <c r="AJ36" s="45"/>
      <c r="AK36" s="45"/>
      <c r="AL36" s="45"/>
      <c r="AM36" s="45"/>
      <c r="AN36" s="45"/>
      <c r="AO36" s="45"/>
      <c r="AP36" s="45"/>
      <c r="AQ36" s="46"/>
      <c r="AR36" s="59" t="s">
        <v>239</v>
      </c>
      <c r="AS36" s="59"/>
      <c r="AT36" s="59"/>
      <c r="AU36" s="59"/>
      <c r="AV36" s="59"/>
      <c r="AW36" s="59"/>
      <c r="AX36" s="59"/>
      <c r="AY36" s="59"/>
      <c r="AZ36" s="59"/>
      <c r="BA36" s="59"/>
      <c r="BB36" s="59"/>
      <c r="BC36" s="59"/>
      <c r="BD36" s="59"/>
      <c r="BE36" s="59"/>
      <c r="BF36" s="59"/>
      <c r="BG36" s="59"/>
      <c r="BH36" s="59"/>
      <c r="BI36" s="59"/>
      <c r="BJ36" s="59"/>
      <c r="BK36" s="59"/>
    </row>
    <row r="37" spans="1:79" ht="36" customHeight="1">
      <c r="A37" s="56"/>
      <c r="B37" s="57"/>
      <c r="C37" s="57"/>
      <c r="D37" s="58"/>
      <c r="E37" s="56"/>
      <c r="F37" s="57"/>
      <c r="G37" s="57"/>
      <c r="H37" s="57"/>
      <c r="I37" s="57"/>
      <c r="J37" s="57"/>
      <c r="K37" s="57"/>
      <c r="L37" s="57"/>
      <c r="M37" s="57"/>
      <c r="N37" s="57"/>
      <c r="O37" s="57"/>
      <c r="P37" s="57"/>
      <c r="Q37" s="57"/>
      <c r="R37" s="57"/>
      <c r="S37" s="57"/>
      <c r="T37" s="57"/>
      <c r="U37" s="57"/>
      <c r="V37" s="57"/>
      <c r="W37" s="58"/>
      <c r="X37" s="59" t="s">
        <v>4</v>
      </c>
      <c r="Y37" s="59"/>
      <c r="Z37" s="59"/>
      <c r="AA37" s="59"/>
      <c r="AB37" s="59"/>
      <c r="AC37" s="59" t="s">
        <v>3</v>
      </c>
      <c r="AD37" s="59"/>
      <c r="AE37" s="59"/>
      <c r="AF37" s="59"/>
      <c r="AG37" s="59"/>
      <c r="AH37" s="47" t="s">
        <v>116</v>
      </c>
      <c r="AI37" s="48"/>
      <c r="AJ37" s="48"/>
      <c r="AK37" s="48"/>
      <c r="AL37" s="49"/>
      <c r="AM37" s="44" t="s">
        <v>5</v>
      </c>
      <c r="AN37" s="45"/>
      <c r="AO37" s="45"/>
      <c r="AP37" s="45"/>
      <c r="AQ37" s="46"/>
      <c r="AR37" s="44" t="s">
        <v>4</v>
      </c>
      <c r="AS37" s="45"/>
      <c r="AT37" s="45"/>
      <c r="AU37" s="45"/>
      <c r="AV37" s="46"/>
      <c r="AW37" s="44" t="s">
        <v>3</v>
      </c>
      <c r="AX37" s="45"/>
      <c r="AY37" s="45"/>
      <c r="AZ37" s="45"/>
      <c r="BA37" s="46"/>
      <c r="BB37" s="47" t="s">
        <v>116</v>
      </c>
      <c r="BC37" s="48"/>
      <c r="BD37" s="48"/>
      <c r="BE37" s="48"/>
      <c r="BF37" s="49"/>
      <c r="BG37" s="44" t="s">
        <v>96</v>
      </c>
      <c r="BH37" s="45"/>
      <c r="BI37" s="45"/>
      <c r="BJ37" s="45"/>
      <c r="BK37" s="46"/>
    </row>
    <row r="38" spans="1:79" ht="15" customHeight="1">
      <c r="A38" s="44">
        <v>1</v>
      </c>
      <c r="B38" s="45"/>
      <c r="C38" s="45"/>
      <c r="D38" s="46"/>
      <c r="E38" s="44">
        <v>2</v>
      </c>
      <c r="F38" s="45"/>
      <c r="G38" s="45"/>
      <c r="H38" s="45"/>
      <c r="I38" s="45"/>
      <c r="J38" s="45"/>
      <c r="K38" s="45"/>
      <c r="L38" s="45"/>
      <c r="M38" s="45"/>
      <c r="N38" s="45"/>
      <c r="O38" s="45"/>
      <c r="P38" s="45"/>
      <c r="Q38" s="45"/>
      <c r="R38" s="45"/>
      <c r="S38" s="45"/>
      <c r="T38" s="45"/>
      <c r="U38" s="45"/>
      <c r="V38" s="45"/>
      <c r="W38" s="46"/>
      <c r="X38" s="59">
        <v>3</v>
      </c>
      <c r="Y38" s="59"/>
      <c r="Z38" s="59"/>
      <c r="AA38" s="59"/>
      <c r="AB38" s="59"/>
      <c r="AC38" s="59">
        <v>4</v>
      </c>
      <c r="AD38" s="59"/>
      <c r="AE38" s="59"/>
      <c r="AF38" s="59"/>
      <c r="AG38" s="59"/>
      <c r="AH38" s="59">
        <v>5</v>
      </c>
      <c r="AI38" s="59"/>
      <c r="AJ38" s="59"/>
      <c r="AK38" s="59"/>
      <c r="AL38" s="59"/>
      <c r="AM38" s="59">
        <v>6</v>
      </c>
      <c r="AN38" s="59"/>
      <c r="AO38" s="59"/>
      <c r="AP38" s="59"/>
      <c r="AQ38" s="59"/>
      <c r="AR38" s="44">
        <v>7</v>
      </c>
      <c r="AS38" s="45"/>
      <c r="AT38" s="45"/>
      <c r="AU38" s="45"/>
      <c r="AV38" s="46"/>
      <c r="AW38" s="44">
        <v>8</v>
      </c>
      <c r="AX38" s="45"/>
      <c r="AY38" s="45"/>
      <c r="AZ38" s="45"/>
      <c r="BA38" s="46"/>
      <c r="BB38" s="44">
        <v>9</v>
      </c>
      <c r="BC38" s="45"/>
      <c r="BD38" s="45"/>
      <c r="BE38" s="45"/>
      <c r="BF38" s="46"/>
      <c r="BG38" s="44">
        <v>10</v>
      </c>
      <c r="BH38" s="45"/>
      <c r="BI38" s="45"/>
      <c r="BJ38" s="45"/>
      <c r="BK38" s="46"/>
    </row>
    <row r="39" spans="1:79" ht="20.25" hidden="1" customHeight="1">
      <c r="A39" s="73" t="s">
        <v>56</v>
      </c>
      <c r="B39" s="74"/>
      <c r="C39" s="74"/>
      <c r="D39" s="75"/>
      <c r="E39" s="73" t="s">
        <v>57</v>
      </c>
      <c r="F39" s="74"/>
      <c r="G39" s="74"/>
      <c r="H39" s="74"/>
      <c r="I39" s="74"/>
      <c r="J39" s="74"/>
      <c r="K39" s="74"/>
      <c r="L39" s="74"/>
      <c r="M39" s="74"/>
      <c r="N39" s="74"/>
      <c r="O39" s="74"/>
      <c r="P39" s="74"/>
      <c r="Q39" s="74"/>
      <c r="R39" s="74"/>
      <c r="S39" s="74"/>
      <c r="T39" s="74"/>
      <c r="U39" s="74"/>
      <c r="V39" s="74"/>
      <c r="W39" s="75"/>
      <c r="X39" s="89" t="s">
        <v>60</v>
      </c>
      <c r="Y39" s="89"/>
      <c r="Z39" s="89"/>
      <c r="AA39" s="89"/>
      <c r="AB39" s="89"/>
      <c r="AC39" s="89" t="s">
        <v>61</v>
      </c>
      <c r="AD39" s="89"/>
      <c r="AE39" s="89"/>
      <c r="AF39" s="89"/>
      <c r="AG39" s="89"/>
      <c r="AH39" s="73" t="s">
        <v>94</v>
      </c>
      <c r="AI39" s="74"/>
      <c r="AJ39" s="74"/>
      <c r="AK39" s="74"/>
      <c r="AL39" s="75"/>
      <c r="AM39" s="60" t="s">
        <v>171</v>
      </c>
      <c r="AN39" s="61"/>
      <c r="AO39" s="61"/>
      <c r="AP39" s="61"/>
      <c r="AQ39" s="62"/>
      <c r="AR39" s="73" t="s">
        <v>62</v>
      </c>
      <c r="AS39" s="74"/>
      <c r="AT39" s="74"/>
      <c r="AU39" s="74"/>
      <c r="AV39" s="75"/>
      <c r="AW39" s="73" t="s">
        <v>63</v>
      </c>
      <c r="AX39" s="74"/>
      <c r="AY39" s="74"/>
      <c r="AZ39" s="74"/>
      <c r="BA39" s="75"/>
      <c r="BB39" s="73" t="s">
        <v>95</v>
      </c>
      <c r="BC39" s="74"/>
      <c r="BD39" s="74"/>
      <c r="BE39" s="74"/>
      <c r="BF39" s="75"/>
      <c r="BG39" s="60" t="s">
        <v>171</v>
      </c>
      <c r="BH39" s="61"/>
      <c r="BI39" s="61"/>
      <c r="BJ39" s="61"/>
      <c r="BK39" s="62"/>
      <c r="CA39" t="s">
        <v>23</v>
      </c>
    </row>
    <row r="40" spans="1:79" s="25" customFormat="1" ht="25.5" customHeight="1">
      <c r="A40" s="63"/>
      <c r="B40" s="64"/>
      <c r="C40" s="64"/>
      <c r="D40" s="65"/>
      <c r="E40" s="66" t="s">
        <v>172</v>
      </c>
      <c r="F40" s="67"/>
      <c r="G40" s="67"/>
      <c r="H40" s="67"/>
      <c r="I40" s="67"/>
      <c r="J40" s="67"/>
      <c r="K40" s="67"/>
      <c r="L40" s="67"/>
      <c r="M40" s="67"/>
      <c r="N40" s="67"/>
      <c r="O40" s="67"/>
      <c r="P40" s="67"/>
      <c r="Q40" s="67"/>
      <c r="R40" s="67"/>
      <c r="S40" s="67"/>
      <c r="T40" s="67"/>
      <c r="U40" s="67"/>
      <c r="V40" s="67"/>
      <c r="W40" s="68"/>
      <c r="X40" s="70" t="s">
        <v>173</v>
      </c>
      <c r="Y40" s="71"/>
      <c r="Z40" s="71"/>
      <c r="AA40" s="71"/>
      <c r="AB40" s="72"/>
      <c r="AC40" s="70">
        <v>481600</v>
      </c>
      <c r="AD40" s="71"/>
      <c r="AE40" s="71"/>
      <c r="AF40" s="71"/>
      <c r="AG40" s="72"/>
      <c r="AH40" s="70">
        <v>0</v>
      </c>
      <c r="AI40" s="71"/>
      <c r="AJ40" s="71"/>
      <c r="AK40" s="71"/>
      <c r="AL40" s="72"/>
      <c r="AM40" s="70">
        <f>IF(ISNUMBER(X40),X40,0)+IF(ISNUMBER(AC40),AC40,0)</f>
        <v>481600</v>
      </c>
      <c r="AN40" s="71"/>
      <c r="AO40" s="71"/>
      <c r="AP40" s="71"/>
      <c r="AQ40" s="72"/>
      <c r="AR40" s="70" t="s">
        <v>173</v>
      </c>
      <c r="AS40" s="71"/>
      <c r="AT40" s="71"/>
      <c r="AU40" s="71"/>
      <c r="AV40" s="72"/>
      <c r="AW40" s="70">
        <v>504000</v>
      </c>
      <c r="AX40" s="71"/>
      <c r="AY40" s="71"/>
      <c r="AZ40" s="71"/>
      <c r="BA40" s="72"/>
      <c r="BB40" s="70">
        <v>0</v>
      </c>
      <c r="BC40" s="71"/>
      <c r="BD40" s="71"/>
      <c r="BE40" s="71"/>
      <c r="BF40" s="72"/>
      <c r="BG40" s="69">
        <f>IF(ISNUMBER(AR40),AR40,0)+IF(ISNUMBER(AW40),AW40,0)</f>
        <v>504000</v>
      </c>
      <c r="BH40" s="69"/>
      <c r="BI40" s="69"/>
      <c r="BJ40" s="69"/>
      <c r="BK40" s="69"/>
      <c r="CA40" s="25" t="s">
        <v>24</v>
      </c>
    </row>
    <row r="41" spans="1:79" s="25" customFormat="1" ht="38.25" customHeight="1">
      <c r="A41" s="63">
        <v>50110000</v>
      </c>
      <c r="B41" s="64"/>
      <c r="C41" s="64"/>
      <c r="D41" s="65"/>
      <c r="E41" s="66" t="s">
        <v>174</v>
      </c>
      <c r="F41" s="67"/>
      <c r="G41" s="67"/>
      <c r="H41" s="67"/>
      <c r="I41" s="67"/>
      <c r="J41" s="67"/>
      <c r="K41" s="67"/>
      <c r="L41" s="67"/>
      <c r="M41" s="67"/>
      <c r="N41" s="67"/>
      <c r="O41" s="67"/>
      <c r="P41" s="67"/>
      <c r="Q41" s="67"/>
      <c r="R41" s="67"/>
      <c r="S41" s="67"/>
      <c r="T41" s="67"/>
      <c r="U41" s="67"/>
      <c r="V41" s="67"/>
      <c r="W41" s="68"/>
      <c r="X41" s="70" t="s">
        <v>173</v>
      </c>
      <c r="Y41" s="71"/>
      <c r="Z41" s="71"/>
      <c r="AA41" s="71"/>
      <c r="AB41" s="72"/>
      <c r="AC41" s="70">
        <v>481600</v>
      </c>
      <c r="AD41" s="71"/>
      <c r="AE41" s="71"/>
      <c r="AF41" s="71"/>
      <c r="AG41" s="72"/>
      <c r="AH41" s="70">
        <v>0</v>
      </c>
      <c r="AI41" s="71"/>
      <c r="AJ41" s="71"/>
      <c r="AK41" s="71"/>
      <c r="AL41" s="72"/>
      <c r="AM41" s="70">
        <f>IF(ISNUMBER(X41),X41,0)+IF(ISNUMBER(AC41),AC41,0)</f>
        <v>481600</v>
      </c>
      <c r="AN41" s="71"/>
      <c r="AO41" s="71"/>
      <c r="AP41" s="71"/>
      <c r="AQ41" s="72"/>
      <c r="AR41" s="70" t="s">
        <v>173</v>
      </c>
      <c r="AS41" s="71"/>
      <c r="AT41" s="71"/>
      <c r="AU41" s="71"/>
      <c r="AV41" s="72"/>
      <c r="AW41" s="70">
        <v>504000</v>
      </c>
      <c r="AX41" s="71"/>
      <c r="AY41" s="71"/>
      <c r="AZ41" s="71"/>
      <c r="BA41" s="72"/>
      <c r="BB41" s="70">
        <v>0</v>
      </c>
      <c r="BC41" s="71"/>
      <c r="BD41" s="71"/>
      <c r="BE41" s="71"/>
      <c r="BF41" s="72"/>
      <c r="BG41" s="69">
        <f>IF(ISNUMBER(AR41),AR41,0)+IF(ISNUMBER(AW41),AW41,0)</f>
        <v>504000</v>
      </c>
      <c r="BH41" s="69"/>
      <c r="BI41" s="69"/>
      <c r="BJ41" s="69"/>
      <c r="BK41" s="69"/>
    </row>
    <row r="42" spans="1:79" s="6" customFormat="1" ht="12.75" customHeight="1">
      <c r="A42" s="83"/>
      <c r="B42" s="84"/>
      <c r="C42" s="84"/>
      <c r="D42" s="85"/>
      <c r="E42" s="86" t="s">
        <v>147</v>
      </c>
      <c r="F42" s="87"/>
      <c r="G42" s="87"/>
      <c r="H42" s="87"/>
      <c r="I42" s="87"/>
      <c r="J42" s="87"/>
      <c r="K42" s="87"/>
      <c r="L42" s="87"/>
      <c r="M42" s="87"/>
      <c r="N42" s="87"/>
      <c r="O42" s="87"/>
      <c r="P42" s="87"/>
      <c r="Q42" s="87"/>
      <c r="R42" s="87"/>
      <c r="S42" s="87"/>
      <c r="T42" s="87"/>
      <c r="U42" s="87"/>
      <c r="V42" s="87"/>
      <c r="W42" s="88"/>
      <c r="X42" s="80">
        <v>0</v>
      </c>
      <c r="Y42" s="81"/>
      <c r="Z42" s="81"/>
      <c r="AA42" s="81"/>
      <c r="AB42" s="82"/>
      <c r="AC42" s="80">
        <v>481600</v>
      </c>
      <c r="AD42" s="81"/>
      <c r="AE42" s="81"/>
      <c r="AF42" s="81"/>
      <c r="AG42" s="82"/>
      <c r="AH42" s="80">
        <v>0</v>
      </c>
      <c r="AI42" s="81"/>
      <c r="AJ42" s="81"/>
      <c r="AK42" s="81"/>
      <c r="AL42" s="82"/>
      <c r="AM42" s="80">
        <f>IF(ISNUMBER(X42),X42,0)+IF(ISNUMBER(AC42),AC42,0)</f>
        <v>481600</v>
      </c>
      <c r="AN42" s="81"/>
      <c r="AO42" s="81"/>
      <c r="AP42" s="81"/>
      <c r="AQ42" s="82"/>
      <c r="AR42" s="80">
        <v>0</v>
      </c>
      <c r="AS42" s="81"/>
      <c r="AT42" s="81"/>
      <c r="AU42" s="81"/>
      <c r="AV42" s="82"/>
      <c r="AW42" s="80">
        <v>504000</v>
      </c>
      <c r="AX42" s="81"/>
      <c r="AY42" s="81"/>
      <c r="AZ42" s="81"/>
      <c r="BA42" s="82"/>
      <c r="BB42" s="80">
        <v>0</v>
      </c>
      <c r="BC42" s="81"/>
      <c r="BD42" s="81"/>
      <c r="BE42" s="81"/>
      <c r="BF42" s="82"/>
      <c r="BG42" s="100">
        <f>IF(ISNUMBER(AR42),AR42,0)+IF(ISNUMBER(AW42),AW42,0)</f>
        <v>504000</v>
      </c>
      <c r="BH42" s="100"/>
      <c r="BI42" s="100"/>
      <c r="BJ42" s="100"/>
      <c r="BK42" s="100"/>
    </row>
    <row r="43" spans="1:79" s="4" customFormat="1" ht="12.75" customHeight="1">
      <c r="A43" s="17"/>
      <c r="B43" s="17"/>
      <c r="C43" s="17"/>
      <c r="D43" s="17"/>
      <c r="E43" s="17"/>
      <c r="F43" s="17"/>
      <c r="G43" s="17"/>
      <c r="H43" s="17"/>
      <c r="I43" s="17"/>
      <c r="J43" s="17"/>
      <c r="K43" s="17"/>
      <c r="L43" s="17"/>
      <c r="M43" s="17"/>
      <c r="N43" s="17"/>
      <c r="O43" s="17"/>
      <c r="P43" s="17"/>
      <c r="Q43" s="17"/>
      <c r="R43" s="17"/>
      <c r="S43" s="17"/>
      <c r="T43" s="17"/>
      <c r="U43" s="17"/>
      <c r="V43" s="17"/>
      <c r="W43" s="17"/>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c r="AW43" s="18"/>
      <c r="AX43" s="18"/>
      <c r="AY43" s="18"/>
      <c r="AZ43" s="18"/>
      <c r="BA43" s="18"/>
      <c r="BB43" s="18"/>
      <c r="BC43" s="18"/>
      <c r="BD43" s="18"/>
      <c r="BE43" s="18"/>
      <c r="BF43" s="18"/>
      <c r="BG43" s="18"/>
    </row>
    <row r="45" spans="1:79" s="3" customFormat="1" ht="14.25" customHeight="1">
      <c r="A45" s="34" t="s">
        <v>117</v>
      </c>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9"/>
    </row>
    <row r="46" spans="1:79" ht="14.25" customHeight="1">
      <c r="A46" s="34" t="s">
        <v>224</v>
      </c>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row>
    <row r="47" spans="1:79" ht="15" customHeight="1">
      <c r="A47" s="52" t="s">
        <v>212</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row>
    <row r="48" spans="1:79" ht="23.1" customHeight="1">
      <c r="A48" s="90" t="s">
        <v>118</v>
      </c>
      <c r="B48" s="91"/>
      <c r="C48" s="91"/>
      <c r="D48" s="92"/>
      <c r="E48" s="59" t="s">
        <v>19</v>
      </c>
      <c r="F48" s="59"/>
      <c r="G48" s="59"/>
      <c r="H48" s="59"/>
      <c r="I48" s="59"/>
      <c r="J48" s="59"/>
      <c r="K48" s="59"/>
      <c r="L48" s="59"/>
      <c r="M48" s="59"/>
      <c r="N48" s="59"/>
      <c r="O48" s="59"/>
      <c r="P48" s="59"/>
      <c r="Q48" s="59"/>
      <c r="R48" s="59"/>
      <c r="S48" s="59"/>
      <c r="T48" s="59"/>
      <c r="U48" s="44" t="s">
        <v>213</v>
      </c>
      <c r="V48" s="45"/>
      <c r="W48" s="45"/>
      <c r="X48" s="45"/>
      <c r="Y48" s="45"/>
      <c r="Z48" s="45"/>
      <c r="AA48" s="45"/>
      <c r="AB48" s="45"/>
      <c r="AC48" s="45"/>
      <c r="AD48" s="45"/>
      <c r="AE48" s="45"/>
      <c r="AF48" s="45"/>
      <c r="AG48" s="45"/>
      <c r="AH48" s="45"/>
      <c r="AI48" s="45"/>
      <c r="AJ48" s="45"/>
      <c r="AK48" s="45"/>
      <c r="AL48" s="45"/>
      <c r="AM48" s="46"/>
      <c r="AN48" s="44" t="s">
        <v>216</v>
      </c>
      <c r="AO48" s="45"/>
      <c r="AP48" s="45"/>
      <c r="AQ48" s="45"/>
      <c r="AR48" s="45"/>
      <c r="AS48" s="45"/>
      <c r="AT48" s="45"/>
      <c r="AU48" s="45"/>
      <c r="AV48" s="45"/>
      <c r="AW48" s="45"/>
      <c r="AX48" s="45"/>
      <c r="AY48" s="45"/>
      <c r="AZ48" s="45"/>
      <c r="BA48" s="45"/>
      <c r="BB48" s="45"/>
      <c r="BC48" s="45"/>
      <c r="BD48" s="45"/>
      <c r="BE48" s="45"/>
      <c r="BF48" s="46"/>
      <c r="BG48" s="44" t="s">
        <v>223</v>
      </c>
      <c r="BH48" s="45"/>
      <c r="BI48" s="45"/>
      <c r="BJ48" s="45"/>
      <c r="BK48" s="45"/>
      <c r="BL48" s="45"/>
      <c r="BM48" s="45"/>
      <c r="BN48" s="45"/>
      <c r="BO48" s="45"/>
      <c r="BP48" s="45"/>
      <c r="BQ48" s="45"/>
      <c r="BR48" s="45"/>
      <c r="BS48" s="45"/>
      <c r="BT48" s="45"/>
      <c r="BU48" s="45"/>
      <c r="BV48" s="45"/>
      <c r="BW48" s="45"/>
      <c r="BX48" s="45"/>
      <c r="BY48" s="46"/>
    </row>
    <row r="49" spans="1:79" ht="48.75" customHeight="1">
      <c r="A49" s="93"/>
      <c r="B49" s="94"/>
      <c r="C49" s="94"/>
      <c r="D49" s="95"/>
      <c r="E49" s="59"/>
      <c r="F49" s="59"/>
      <c r="G49" s="59"/>
      <c r="H49" s="59"/>
      <c r="I49" s="59"/>
      <c r="J49" s="59"/>
      <c r="K49" s="59"/>
      <c r="L49" s="59"/>
      <c r="M49" s="59"/>
      <c r="N49" s="59"/>
      <c r="O49" s="59"/>
      <c r="P49" s="59"/>
      <c r="Q49" s="59"/>
      <c r="R49" s="59"/>
      <c r="S49" s="59"/>
      <c r="T49" s="59"/>
      <c r="U49" s="44" t="s">
        <v>4</v>
      </c>
      <c r="V49" s="45"/>
      <c r="W49" s="45"/>
      <c r="X49" s="45"/>
      <c r="Y49" s="46"/>
      <c r="Z49" s="44" t="s">
        <v>3</v>
      </c>
      <c r="AA49" s="45"/>
      <c r="AB49" s="45"/>
      <c r="AC49" s="45"/>
      <c r="AD49" s="46"/>
      <c r="AE49" s="47" t="s">
        <v>116</v>
      </c>
      <c r="AF49" s="48"/>
      <c r="AG49" s="48"/>
      <c r="AH49" s="49"/>
      <c r="AI49" s="44" t="s">
        <v>5</v>
      </c>
      <c r="AJ49" s="45"/>
      <c r="AK49" s="45"/>
      <c r="AL49" s="45"/>
      <c r="AM49" s="46"/>
      <c r="AN49" s="44" t="s">
        <v>4</v>
      </c>
      <c r="AO49" s="45"/>
      <c r="AP49" s="45"/>
      <c r="AQ49" s="45"/>
      <c r="AR49" s="46"/>
      <c r="AS49" s="44" t="s">
        <v>3</v>
      </c>
      <c r="AT49" s="45"/>
      <c r="AU49" s="45"/>
      <c r="AV49" s="45"/>
      <c r="AW49" s="46"/>
      <c r="AX49" s="47" t="s">
        <v>116</v>
      </c>
      <c r="AY49" s="48"/>
      <c r="AZ49" s="48"/>
      <c r="BA49" s="49"/>
      <c r="BB49" s="44" t="s">
        <v>96</v>
      </c>
      <c r="BC49" s="45"/>
      <c r="BD49" s="45"/>
      <c r="BE49" s="45"/>
      <c r="BF49" s="46"/>
      <c r="BG49" s="44" t="s">
        <v>4</v>
      </c>
      <c r="BH49" s="45"/>
      <c r="BI49" s="45"/>
      <c r="BJ49" s="45"/>
      <c r="BK49" s="46"/>
      <c r="BL49" s="44" t="s">
        <v>3</v>
      </c>
      <c r="BM49" s="45"/>
      <c r="BN49" s="45"/>
      <c r="BO49" s="45"/>
      <c r="BP49" s="46"/>
      <c r="BQ49" s="47" t="s">
        <v>116</v>
      </c>
      <c r="BR49" s="48"/>
      <c r="BS49" s="48"/>
      <c r="BT49" s="49"/>
      <c r="BU49" s="44" t="s">
        <v>97</v>
      </c>
      <c r="BV49" s="45"/>
      <c r="BW49" s="45"/>
      <c r="BX49" s="45"/>
      <c r="BY49" s="46"/>
    </row>
    <row r="50" spans="1:79" ht="15" customHeight="1">
      <c r="A50" s="44">
        <v>1</v>
      </c>
      <c r="B50" s="45"/>
      <c r="C50" s="45"/>
      <c r="D50" s="46"/>
      <c r="E50" s="44">
        <v>2</v>
      </c>
      <c r="F50" s="45"/>
      <c r="G50" s="45"/>
      <c r="H50" s="45"/>
      <c r="I50" s="45"/>
      <c r="J50" s="45"/>
      <c r="K50" s="45"/>
      <c r="L50" s="45"/>
      <c r="M50" s="45"/>
      <c r="N50" s="45"/>
      <c r="O50" s="45"/>
      <c r="P50" s="45"/>
      <c r="Q50" s="45"/>
      <c r="R50" s="45"/>
      <c r="S50" s="45"/>
      <c r="T50" s="46"/>
      <c r="U50" s="44">
        <v>3</v>
      </c>
      <c r="V50" s="45"/>
      <c r="W50" s="45"/>
      <c r="X50" s="45"/>
      <c r="Y50" s="46"/>
      <c r="Z50" s="44">
        <v>4</v>
      </c>
      <c r="AA50" s="45"/>
      <c r="AB50" s="45"/>
      <c r="AC50" s="45"/>
      <c r="AD50" s="46"/>
      <c r="AE50" s="44">
        <v>5</v>
      </c>
      <c r="AF50" s="45"/>
      <c r="AG50" s="45"/>
      <c r="AH50" s="46"/>
      <c r="AI50" s="44">
        <v>6</v>
      </c>
      <c r="AJ50" s="45"/>
      <c r="AK50" s="45"/>
      <c r="AL50" s="45"/>
      <c r="AM50" s="46"/>
      <c r="AN50" s="44">
        <v>7</v>
      </c>
      <c r="AO50" s="45"/>
      <c r="AP50" s="45"/>
      <c r="AQ50" s="45"/>
      <c r="AR50" s="46"/>
      <c r="AS50" s="44">
        <v>8</v>
      </c>
      <c r="AT50" s="45"/>
      <c r="AU50" s="45"/>
      <c r="AV50" s="45"/>
      <c r="AW50" s="46"/>
      <c r="AX50" s="44">
        <v>9</v>
      </c>
      <c r="AY50" s="45"/>
      <c r="AZ50" s="45"/>
      <c r="BA50" s="46"/>
      <c r="BB50" s="44">
        <v>10</v>
      </c>
      <c r="BC50" s="45"/>
      <c r="BD50" s="45"/>
      <c r="BE50" s="45"/>
      <c r="BF50" s="46"/>
      <c r="BG50" s="44">
        <v>11</v>
      </c>
      <c r="BH50" s="45"/>
      <c r="BI50" s="45"/>
      <c r="BJ50" s="45"/>
      <c r="BK50" s="46"/>
      <c r="BL50" s="44">
        <v>12</v>
      </c>
      <c r="BM50" s="45"/>
      <c r="BN50" s="45"/>
      <c r="BO50" s="45"/>
      <c r="BP50" s="46"/>
      <c r="BQ50" s="44">
        <v>13</v>
      </c>
      <c r="BR50" s="45"/>
      <c r="BS50" s="45"/>
      <c r="BT50" s="46"/>
      <c r="BU50" s="44">
        <v>14</v>
      </c>
      <c r="BV50" s="45"/>
      <c r="BW50" s="45"/>
      <c r="BX50" s="45"/>
      <c r="BY50" s="46"/>
    </row>
    <row r="51" spans="1:79" s="1" customFormat="1" ht="12.75" hidden="1" customHeight="1">
      <c r="A51" s="73" t="s">
        <v>64</v>
      </c>
      <c r="B51" s="74"/>
      <c r="C51" s="74"/>
      <c r="D51" s="75"/>
      <c r="E51" s="73" t="s">
        <v>57</v>
      </c>
      <c r="F51" s="74"/>
      <c r="G51" s="74"/>
      <c r="H51" s="74"/>
      <c r="I51" s="74"/>
      <c r="J51" s="74"/>
      <c r="K51" s="74"/>
      <c r="L51" s="74"/>
      <c r="M51" s="74"/>
      <c r="N51" s="74"/>
      <c r="O51" s="74"/>
      <c r="P51" s="74"/>
      <c r="Q51" s="74"/>
      <c r="R51" s="74"/>
      <c r="S51" s="74"/>
      <c r="T51" s="75"/>
      <c r="U51" s="73" t="s">
        <v>65</v>
      </c>
      <c r="V51" s="74"/>
      <c r="W51" s="74"/>
      <c r="X51" s="74"/>
      <c r="Y51" s="75"/>
      <c r="Z51" s="73" t="s">
        <v>66</v>
      </c>
      <c r="AA51" s="74"/>
      <c r="AB51" s="74"/>
      <c r="AC51" s="74"/>
      <c r="AD51" s="75"/>
      <c r="AE51" s="73" t="s">
        <v>91</v>
      </c>
      <c r="AF51" s="74"/>
      <c r="AG51" s="74"/>
      <c r="AH51" s="75"/>
      <c r="AI51" s="60" t="s">
        <v>170</v>
      </c>
      <c r="AJ51" s="61"/>
      <c r="AK51" s="61"/>
      <c r="AL51" s="61"/>
      <c r="AM51" s="62"/>
      <c r="AN51" s="73" t="s">
        <v>67</v>
      </c>
      <c r="AO51" s="74"/>
      <c r="AP51" s="74"/>
      <c r="AQ51" s="74"/>
      <c r="AR51" s="75"/>
      <c r="AS51" s="73" t="s">
        <v>68</v>
      </c>
      <c r="AT51" s="74"/>
      <c r="AU51" s="74"/>
      <c r="AV51" s="74"/>
      <c r="AW51" s="75"/>
      <c r="AX51" s="73" t="s">
        <v>92</v>
      </c>
      <c r="AY51" s="74"/>
      <c r="AZ51" s="74"/>
      <c r="BA51" s="75"/>
      <c r="BB51" s="60" t="s">
        <v>170</v>
      </c>
      <c r="BC51" s="61"/>
      <c r="BD51" s="61"/>
      <c r="BE51" s="61"/>
      <c r="BF51" s="62"/>
      <c r="BG51" s="73" t="s">
        <v>58</v>
      </c>
      <c r="BH51" s="74"/>
      <c r="BI51" s="74"/>
      <c r="BJ51" s="74"/>
      <c r="BK51" s="75"/>
      <c r="BL51" s="73" t="s">
        <v>59</v>
      </c>
      <c r="BM51" s="74"/>
      <c r="BN51" s="74"/>
      <c r="BO51" s="74"/>
      <c r="BP51" s="75"/>
      <c r="BQ51" s="73" t="s">
        <v>93</v>
      </c>
      <c r="BR51" s="74"/>
      <c r="BS51" s="74"/>
      <c r="BT51" s="75"/>
      <c r="BU51" s="60" t="s">
        <v>170</v>
      </c>
      <c r="BV51" s="61"/>
      <c r="BW51" s="61"/>
      <c r="BX51" s="61"/>
      <c r="BY51" s="62"/>
      <c r="CA51" t="s">
        <v>25</v>
      </c>
    </row>
    <row r="52" spans="1:79" s="25" customFormat="1" ht="12.75" customHeight="1">
      <c r="A52" s="63">
        <v>2210</v>
      </c>
      <c r="B52" s="64"/>
      <c r="C52" s="64"/>
      <c r="D52" s="65"/>
      <c r="E52" s="66" t="s">
        <v>175</v>
      </c>
      <c r="F52" s="67"/>
      <c r="G52" s="67"/>
      <c r="H52" s="67"/>
      <c r="I52" s="67"/>
      <c r="J52" s="67"/>
      <c r="K52" s="67"/>
      <c r="L52" s="67"/>
      <c r="M52" s="67"/>
      <c r="N52" s="67"/>
      <c r="O52" s="67"/>
      <c r="P52" s="67"/>
      <c r="Q52" s="67"/>
      <c r="R52" s="67"/>
      <c r="S52" s="67"/>
      <c r="T52" s="68"/>
      <c r="U52" s="70">
        <v>0</v>
      </c>
      <c r="V52" s="71"/>
      <c r="W52" s="71"/>
      <c r="X52" s="71"/>
      <c r="Y52" s="72"/>
      <c r="Z52" s="70">
        <v>0</v>
      </c>
      <c r="AA52" s="71"/>
      <c r="AB52" s="71"/>
      <c r="AC52" s="71"/>
      <c r="AD52" s="72"/>
      <c r="AE52" s="70">
        <v>0</v>
      </c>
      <c r="AF52" s="71"/>
      <c r="AG52" s="71"/>
      <c r="AH52" s="72"/>
      <c r="AI52" s="70">
        <f>IF(ISNUMBER(U52),U52,0)+IF(ISNUMBER(Z52),Z52,0)</f>
        <v>0</v>
      </c>
      <c r="AJ52" s="71"/>
      <c r="AK52" s="71"/>
      <c r="AL52" s="71"/>
      <c r="AM52" s="72"/>
      <c r="AN52" s="70">
        <v>0</v>
      </c>
      <c r="AO52" s="71"/>
      <c r="AP52" s="71"/>
      <c r="AQ52" s="71"/>
      <c r="AR52" s="72"/>
      <c r="AS52" s="70">
        <v>72000</v>
      </c>
      <c r="AT52" s="71"/>
      <c r="AU52" s="71"/>
      <c r="AV52" s="71"/>
      <c r="AW52" s="72"/>
      <c r="AX52" s="70">
        <v>0</v>
      </c>
      <c r="AY52" s="71"/>
      <c r="AZ52" s="71"/>
      <c r="BA52" s="72"/>
      <c r="BB52" s="70">
        <f>IF(ISNUMBER(AN52),AN52,0)+IF(ISNUMBER(AS52),AS52,0)</f>
        <v>72000</v>
      </c>
      <c r="BC52" s="71"/>
      <c r="BD52" s="71"/>
      <c r="BE52" s="71"/>
      <c r="BF52" s="72"/>
      <c r="BG52" s="70">
        <v>0</v>
      </c>
      <c r="BH52" s="71"/>
      <c r="BI52" s="71"/>
      <c r="BJ52" s="71"/>
      <c r="BK52" s="72"/>
      <c r="BL52" s="70">
        <v>0</v>
      </c>
      <c r="BM52" s="71"/>
      <c r="BN52" s="71"/>
      <c r="BO52" s="71"/>
      <c r="BP52" s="72"/>
      <c r="BQ52" s="70">
        <v>0</v>
      </c>
      <c r="BR52" s="71"/>
      <c r="BS52" s="71"/>
      <c r="BT52" s="72"/>
      <c r="BU52" s="70">
        <f>IF(ISNUMBER(BG52),BG52,0)+IF(ISNUMBER(BL52),BL52,0)</f>
        <v>0</v>
      </c>
      <c r="BV52" s="71"/>
      <c r="BW52" s="71"/>
      <c r="BX52" s="71"/>
      <c r="BY52" s="72"/>
      <c r="CA52" s="25" t="s">
        <v>26</v>
      </c>
    </row>
    <row r="53" spans="1:79" s="25" customFormat="1" ht="12.75" customHeight="1">
      <c r="A53" s="63">
        <v>2240</v>
      </c>
      <c r="B53" s="64"/>
      <c r="C53" s="64"/>
      <c r="D53" s="65"/>
      <c r="E53" s="66" t="s">
        <v>176</v>
      </c>
      <c r="F53" s="67"/>
      <c r="G53" s="67"/>
      <c r="H53" s="67"/>
      <c r="I53" s="67"/>
      <c r="J53" s="67"/>
      <c r="K53" s="67"/>
      <c r="L53" s="67"/>
      <c r="M53" s="67"/>
      <c r="N53" s="67"/>
      <c r="O53" s="67"/>
      <c r="P53" s="67"/>
      <c r="Q53" s="67"/>
      <c r="R53" s="67"/>
      <c r="S53" s="67"/>
      <c r="T53" s="68"/>
      <c r="U53" s="70">
        <v>0</v>
      </c>
      <c r="V53" s="71"/>
      <c r="W53" s="71"/>
      <c r="X53" s="71"/>
      <c r="Y53" s="72"/>
      <c r="Z53" s="70">
        <v>24960</v>
      </c>
      <c r="AA53" s="71"/>
      <c r="AB53" s="71"/>
      <c r="AC53" s="71"/>
      <c r="AD53" s="72"/>
      <c r="AE53" s="70">
        <v>0</v>
      </c>
      <c r="AF53" s="71"/>
      <c r="AG53" s="71"/>
      <c r="AH53" s="72"/>
      <c r="AI53" s="70">
        <f>IF(ISNUMBER(U53),U53,0)+IF(ISNUMBER(Z53),Z53,0)</f>
        <v>24960</v>
      </c>
      <c r="AJ53" s="71"/>
      <c r="AK53" s="71"/>
      <c r="AL53" s="71"/>
      <c r="AM53" s="72"/>
      <c r="AN53" s="70">
        <v>0</v>
      </c>
      <c r="AO53" s="71"/>
      <c r="AP53" s="71"/>
      <c r="AQ53" s="71"/>
      <c r="AR53" s="72"/>
      <c r="AS53" s="70">
        <v>456000</v>
      </c>
      <c r="AT53" s="71"/>
      <c r="AU53" s="71"/>
      <c r="AV53" s="71"/>
      <c r="AW53" s="72"/>
      <c r="AX53" s="70">
        <v>0</v>
      </c>
      <c r="AY53" s="71"/>
      <c r="AZ53" s="71"/>
      <c r="BA53" s="72"/>
      <c r="BB53" s="70">
        <f>IF(ISNUMBER(AN53),AN53,0)+IF(ISNUMBER(AS53),AS53,0)</f>
        <v>456000</v>
      </c>
      <c r="BC53" s="71"/>
      <c r="BD53" s="71"/>
      <c r="BE53" s="71"/>
      <c r="BF53" s="72"/>
      <c r="BG53" s="70">
        <v>0</v>
      </c>
      <c r="BH53" s="71"/>
      <c r="BI53" s="71"/>
      <c r="BJ53" s="71"/>
      <c r="BK53" s="72"/>
      <c r="BL53" s="70">
        <v>295200</v>
      </c>
      <c r="BM53" s="71"/>
      <c r="BN53" s="71"/>
      <c r="BO53" s="71"/>
      <c r="BP53" s="72"/>
      <c r="BQ53" s="70">
        <v>0</v>
      </c>
      <c r="BR53" s="71"/>
      <c r="BS53" s="71"/>
      <c r="BT53" s="72"/>
      <c r="BU53" s="70">
        <f>IF(ISNUMBER(BG53),BG53,0)+IF(ISNUMBER(BL53),BL53,0)</f>
        <v>295200</v>
      </c>
      <c r="BV53" s="71"/>
      <c r="BW53" s="71"/>
      <c r="BX53" s="71"/>
      <c r="BY53" s="72"/>
    </row>
    <row r="54" spans="1:79" s="25" customFormat="1" ht="12.75" customHeight="1">
      <c r="A54" s="63">
        <v>2730</v>
      </c>
      <c r="B54" s="64"/>
      <c r="C54" s="64"/>
      <c r="D54" s="65"/>
      <c r="E54" s="66" t="s">
        <v>177</v>
      </c>
      <c r="F54" s="67"/>
      <c r="G54" s="67"/>
      <c r="H54" s="67"/>
      <c r="I54" s="67"/>
      <c r="J54" s="67"/>
      <c r="K54" s="67"/>
      <c r="L54" s="67"/>
      <c r="M54" s="67"/>
      <c r="N54" s="67"/>
      <c r="O54" s="67"/>
      <c r="P54" s="67"/>
      <c r="Q54" s="67"/>
      <c r="R54" s="67"/>
      <c r="S54" s="67"/>
      <c r="T54" s="68"/>
      <c r="U54" s="70">
        <v>0</v>
      </c>
      <c r="V54" s="71"/>
      <c r="W54" s="71"/>
      <c r="X54" s="71"/>
      <c r="Y54" s="72"/>
      <c r="Z54" s="70">
        <v>65000</v>
      </c>
      <c r="AA54" s="71"/>
      <c r="AB54" s="71"/>
      <c r="AC54" s="71"/>
      <c r="AD54" s="72"/>
      <c r="AE54" s="70">
        <v>0</v>
      </c>
      <c r="AF54" s="71"/>
      <c r="AG54" s="71"/>
      <c r="AH54" s="72"/>
      <c r="AI54" s="70">
        <f>IF(ISNUMBER(U54),U54,0)+IF(ISNUMBER(Z54),Z54,0)</f>
        <v>65000</v>
      </c>
      <c r="AJ54" s="71"/>
      <c r="AK54" s="71"/>
      <c r="AL54" s="71"/>
      <c r="AM54" s="72"/>
      <c r="AN54" s="70">
        <v>0</v>
      </c>
      <c r="AO54" s="71"/>
      <c r="AP54" s="71"/>
      <c r="AQ54" s="71"/>
      <c r="AR54" s="72"/>
      <c r="AS54" s="70">
        <v>65000</v>
      </c>
      <c r="AT54" s="71"/>
      <c r="AU54" s="71"/>
      <c r="AV54" s="71"/>
      <c r="AW54" s="72"/>
      <c r="AX54" s="70">
        <v>0</v>
      </c>
      <c r="AY54" s="71"/>
      <c r="AZ54" s="71"/>
      <c r="BA54" s="72"/>
      <c r="BB54" s="70">
        <f>IF(ISNUMBER(AN54),AN54,0)+IF(ISNUMBER(AS54),AS54,0)</f>
        <v>65000</v>
      </c>
      <c r="BC54" s="71"/>
      <c r="BD54" s="71"/>
      <c r="BE54" s="71"/>
      <c r="BF54" s="72"/>
      <c r="BG54" s="70">
        <v>0</v>
      </c>
      <c r="BH54" s="71"/>
      <c r="BI54" s="71"/>
      <c r="BJ54" s="71"/>
      <c r="BK54" s="72"/>
      <c r="BL54" s="70">
        <v>0</v>
      </c>
      <c r="BM54" s="71"/>
      <c r="BN54" s="71"/>
      <c r="BO54" s="71"/>
      <c r="BP54" s="72"/>
      <c r="BQ54" s="70">
        <v>0</v>
      </c>
      <c r="BR54" s="71"/>
      <c r="BS54" s="71"/>
      <c r="BT54" s="72"/>
      <c r="BU54" s="70">
        <f>IF(ISNUMBER(BG54),BG54,0)+IF(ISNUMBER(BL54),BL54,0)</f>
        <v>0</v>
      </c>
      <c r="BV54" s="71"/>
      <c r="BW54" s="71"/>
      <c r="BX54" s="71"/>
      <c r="BY54" s="72"/>
    </row>
    <row r="55" spans="1:79" s="6" customFormat="1" ht="12.75" customHeight="1">
      <c r="A55" s="83"/>
      <c r="B55" s="84"/>
      <c r="C55" s="84"/>
      <c r="D55" s="85"/>
      <c r="E55" s="86" t="s">
        <v>147</v>
      </c>
      <c r="F55" s="87"/>
      <c r="G55" s="87"/>
      <c r="H55" s="87"/>
      <c r="I55" s="87"/>
      <c r="J55" s="87"/>
      <c r="K55" s="87"/>
      <c r="L55" s="87"/>
      <c r="M55" s="87"/>
      <c r="N55" s="87"/>
      <c r="O55" s="87"/>
      <c r="P55" s="87"/>
      <c r="Q55" s="87"/>
      <c r="R55" s="87"/>
      <c r="S55" s="87"/>
      <c r="T55" s="88"/>
      <c r="U55" s="80">
        <v>0</v>
      </c>
      <c r="V55" s="81"/>
      <c r="W55" s="81"/>
      <c r="X55" s="81"/>
      <c r="Y55" s="82"/>
      <c r="Z55" s="80">
        <v>89960</v>
      </c>
      <c r="AA55" s="81"/>
      <c r="AB55" s="81"/>
      <c r="AC55" s="81"/>
      <c r="AD55" s="82"/>
      <c r="AE55" s="80">
        <v>0</v>
      </c>
      <c r="AF55" s="81"/>
      <c r="AG55" s="81"/>
      <c r="AH55" s="82"/>
      <c r="AI55" s="80">
        <f>IF(ISNUMBER(U55),U55,0)+IF(ISNUMBER(Z55),Z55,0)</f>
        <v>89960</v>
      </c>
      <c r="AJ55" s="81"/>
      <c r="AK55" s="81"/>
      <c r="AL55" s="81"/>
      <c r="AM55" s="82"/>
      <c r="AN55" s="80">
        <v>0</v>
      </c>
      <c r="AO55" s="81"/>
      <c r="AP55" s="81"/>
      <c r="AQ55" s="81"/>
      <c r="AR55" s="82"/>
      <c r="AS55" s="80">
        <v>593000</v>
      </c>
      <c r="AT55" s="81"/>
      <c r="AU55" s="81"/>
      <c r="AV55" s="81"/>
      <c r="AW55" s="82"/>
      <c r="AX55" s="80">
        <v>0</v>
      </c>
      <c r="AY55" s="81"/>
      <c r="AZ55" s="81"/>
      <c r="BA55" s="82"/>
      <c r="BB55" s="80">
        <f>IF(ISNUMBER(AN55),AN55,0)+IF(ISNUMBER(AS55),AS55,0)</f>
        <v>593000</v>
      </c>
      <c r="BC55" s="81"/>
      <c r="BD55" s="81"/>
      <c r="BE55" s="81"/>
      <c r="BF55" s="82"/>
      <c r="BG55" s="80">
        <v>0</v>
      </c>
      <c r="BH55" s="81"/>
      <c r="BI55" s="81"/>
      <c r="BJ55" s="81"/>
      <c r="BK55" s="82"/>
      <c r="BL55" s="80">
        <v>295200</v>
      </c>
      <c r="BM55" s="81"/>
      <c r="BN55" s="81"/>
      <c r="BO55" s="81"/>
      <c r="BP55" s="82"/>
      <c r="BQ55" s="80">
        <v>0</v>
      </c>
      <c r="BR55" s="81"/>
      <c r="BS55" s="81"/>
      <c r="BT55" s="82"/>
      <c r="BU55" s="80">
        <f>IF(ISNUMBER(BG55),BG55,0)+IF(ISNUMBER(BL55),BL55,0)</f>
        <v>295200</v>
      </c>
      <c r="BV55" s="81"/>
      <c r="BW55" s="81"/>
      <c r="BX55" s="81"/>
      <c r="BY55" s="82"/>
    </row>
    <row r="57" spans="1:79" ht="14.25" customHeight="1">
      <c r="A57" s="34" t="s">
        <v>225</v>
      </c>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row>
    <row r="58" spans="1:79" ht="15" customHeight="1">
      <c r="A58" s="79" t="s">
        <v>212</v>
      </c>
      <c r="B58" s="79"/>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79"/>
      <c r="AQ58" s="79"/>
      <c r="AR58" s="79"/>
      <c r="AS58" s="79"/>
      <c r="AT58" s="79"/>
      <c r="AU58" s="79"/>
      <c r="AV58" s="79"/>
      <c r="AW58" s="79"/>
      <c r="AX58" s="79"/>
      <c r="AY58" s="79"/>
      <c r="AZ58" s="79"/>
      <c r="BA58" s="79"/>
      <c r="BB58" s="79"/>
      <c r="BC58" s="79"/>
      <c r="BD58" s="79"/>
      <c r="BE58" s="79"/>
      <c r="BF58" s="79"/>
      <c r="BG58" s="79"/>
      <c r="BH58" s="79"/>
      <c r="BI58" s="79"/>
      <c r="BJ58" s="79"/>
      <c r="BK58" s="79"/>
      <c r="BL58" s="79"/>
      <c r="BM58" s="79"/>
      <c r="BN58" s="79"/>
      <c r="BO58" s="79"/>
      <c r="BP58" s="79"/>
      <c r="BQ58" s="79"/>
      <c r="BR58" s="79"/>
      <c r="BS58" s="79"/>
      <c r="BT58" s="79"/>
      <c r="BU58" s="79"/>
      <c r="BV58" s="79"/>
      <c r="BW58" s="79"/>
      <c r="BX58" s="79"/>
      <c r="BY58" s="79"/>
    </row>
    <row r="59" spans="1:79" ht="23.1" customHeight="1">
      <c r="A59" s="90" t="s">
        <v>119</v>
      </c>
      <c r="B59" s="91"/>
      <c r="C59" s="91"/>
      <c r="D59" s="91"/>
      <c r="E59" s="92"/>
      <c r="F59" s="59" t="s">
        <v>19</v>
      </c>
      <c r="G59" s="59"/>
      <c r="H59" s="59"/>
      <c r="I59" s="59"/>
      <c r="J59" s="59"/>
      <c r="K59" s="59"/>
      <c r="L59" s="59"/>
      <c r="M59" s="59"/>
      <c r="N59" s="59"/>
      <c r="O59" s="59"/>
      <c r="P59" s="59"/>
      <c r="Q59" s="59"/>
      <c r="R59" s="59"/>
      <c r="S59" s="59"/>
      <c r="T59" s="59"/>
      <c r="U59" s="44" t="s">
        <v>213</v>
      </c>
      <c r="V59" s="45"/>
      <c r="W59" s="45"/>
      <c r="X59" s="45"/>
      <c r="Y59" s="45"/>
      <c r="Z59" s="45"/>
      <c r="AA59" s="45"/>
      <c r="AB59" s="45"/>
      <c r="AC59" s="45"/>
      <c r="AD59" s="45"/>
      <c r="AE59" s="45"/>
      <c r="AF59" s="45"/>
      <c r="AG59" s="45"/>
      <c r="AH59" s="45"/>
      <c r="AI59" s="45"/>
      <c r="AJ59" s="45"/>
      <c r="AK59" s="45"/>
      <c r="AL59" s="45"/>
      <c r="AM59" s="46"/>
      <c r="AN59" s="44" t="s">
        <v>216</v>
      </c>
      <c r="AO59" s="45"/>
      <c r="AP59" s="45"/>
      <c r="AQ59" s="45"/>
      <c r="AR59" s="45"/>
      <c r="AS59" s="45"/>
      <c r="AT59" s="45"/>
      <c r="AU59" s="45"/>
      <c r="AV59" s="45"/>
      <c r="AW59" s="45"/>
      <c r="AX59" s="45"/>
      <c r="AY59" s="45"/>
      <c r="AZ59" s="45"/>
      <c r="BA59" s="45"/>
      <c r="BB59" s="45"/>
      <c r="BC59" s="45"/>
      <c r="BD59" s="45"/>
      <c r="BE59" s="45"/>
      <c r="BF59" s="46"/>
      <c r="BG59" s="44" t="s">
        <v>223</v>
      </c>
      <c r="BH59" s="45"/>
      <c r="BI59" s="45"/>
      <c r="BJ59" s="45"/>
      <c r="BK59" s="45"/>
      <c r="BL59" s="45"/>
      <c r="BM59" s="45"/>
      <c r="BN59" s="45"/>
      <c r="BO59" s="45"/>
      <c r="BP59" s="45"/>
      <c r="BQ59" s="45"/>
      <c r="BR59" s="45"/>
      <c r="BS59" s="45"/>
      <c r="BT59" s="45"/>
      <c r="BU59" s="45"/>
      <c r="BV59" s="45"/>
      <c r="BW59" s="45"/>
      <c r="BX59" s="45"/>
      <c r="BY59" s="46"/>
    </row>
    <row r="60" spans="1:79" ht="51.75" customHeight="1">
      <c r="A60" s="93"/>
      <c r="B60" s="94"/>
      <c r="C60" s="94"/>
      <c r="D60" s="94"/>
      <c r="E60" s="95"/>
      <c r="F60" s="59"/>
      <c r="G60" s="59"/>
      <c r="H60" s="59"/>
      <c r="I60" s="59"/>
      <c r="J60" s="59"/>
      <c r="K60" s="59"/>
      <c r="L60" s="59"/>
      <c r="M60" s="59"/>
      <c r="N60" s="59"/>
      <c r="O60" s="59"/>
      <c r="P60" s="59"/>
      <c r="Q60" s="59"/>
      <c r="R60" s="59"/>
      <c r="S60" s="59"/>
      <c r="T60" s="59"/>
      <c r="U60" s="44" t="s">
        <v>4</v>
      </c>
      <c r="V60" s="45"/>
      <c r="W60" s="45"/>
      <c r="X60" s="45"/>
      <c r="Y60" s="46"/>
      <c r="Z60" s="44" t="s">
        <v>3</v>
      </c>
      <c r="AA60" s="45"/>
      <c r="AB60" s="45"/>
      <c r="AC60" s="45"/>
      <c r="AD60" s="46"/>
      <c r="AE60" s="47" t="s">
        <v>116</v>
      </c>
      <c r="AF60" s="48"/>
      <c r="AG60" s="48"/>
      <c r="AH60" s="49"/>
      <c r="AI60" s="44" t="s">
        <v>5</v>
      </c>
      <c r="AJ60" s="45"/>
      <c r="AK60" s="45"/>
      <c r="AL60" s="45"/>
      <c r="AM60" s="46"/>
      <c r="AN60" s="44" t="s">
        <v>4</v>
      </c>
      <c r="AO60" s="45"/>
      <c r="AP60" s="45"/>
      <c r="AQ60" s="45"/>
      <c r="AR60" s="46"/>
      <c r="AS60" s="44" t="s">
        <v>3</v>
      </c>
      <c r="AT60" s="45"/>
      <c r="AU60" s="45"/>
      <c r="AV60" s="45"/>
      <c r="AW60" s="46"/>
      <c r="AX60" s="47" t="s">
        <v>116</v>
      </c>
      <c r="AY60" s="48"/>
      <c r="AZ60" s="48"/>
      <c r="BA60" s="49"/>
      <c r="BB60" s="44" t="s">
        <v>96</v>
      </c>
      <c r="BC60" s="45"/>
      <c r="BD60" s="45"/>
      <c r="BE60" s="45"/>
      <c r="BF60" s="46"/>
      <c r="BG60" s="44" t="s">
        <v>4</v>
      </c>
      <c r="BH60" s="45"/>
      <c r="BI60" s="45"/>
      <c r="BJ60" s="45"/>
      <c r="BK60" s="46"/>
      <c r="BL60" s="44" t="s">
        <v>3</v>
      </c>
      <c r="BM60" s="45"/>
      <c r="BN60" s="45"/>
      <c r="BO60" s="45"/>
      <c r="BP60" s="46"/>
      <c r="BQ60" s="47" t="s">
        <v>116</v>
      </c>
      <c r="BR60" s="48"/>
      <c r="BS60" s="48"/>
      <c r="BT60" s="49"/>
      <c r="BU60" s="59" t="s">
        <v>97</v>
      </c>
      <c r="BV60" s="59"/>
      <c r="BW60" s="59"/>
      <c r="BX60" s="59"/>
      <c r="BY60" s="59"/>
    </row>
    <row r="61" spans="1:79" ht="15" customHeight="1">
      <c r="A61" s="44">
        <v>1</v>
      </c>
      <c r="B61" s="45"/>
      <c r="C61" s="45"/>
      <c r="D61" s="45"/>
      <c r="E61" s="46"/>
      <c r="F61" s="44">
        <v>2</v>
      </c>
      <c r="G61" s="45"/>
      <c r="H61" s="45"/>
      <c r="I61" s="45"/>
      <c r="J61" s="45"/>
      <c r="K61" s="45"/>
      <c r="L61" s="45"/>
      <c r="M61" s="45"/>
      <c r="N61" s="45"/>
      <c r="O61" s="45"/>
      <c r="P61" s="45"/>
      <c r="Q61" s="45"/>
      <c r="R61" s="45"/>
      <c r="S61" s="45"/>
      <c r="T61" s="46"/>
      <c r="U61" s="44">
        <v>3</v>
      </c>
      <c r="V61" s="45"/>
      <c r="W61" s="45"/>
      <c r="X61" s="45"/>
      <c r="Y61" s="46"/>
      <c r="Z61" s="44">
        <v>4</v>
      </c>
      <c r="AA61" s="45"/>
      <c r="AB61" s="45"/>
      <c r="AC61" s="45"/>
      <c r="AD61" s="46"/>
      <c r="AE61" s="44">
        <v>5</v>
      </c>
      <c r="AF61" s="45"/>
      <c r="AG61" s="45"/>
      <c r="AH61" s="46"/>
      <c r="AI61" s="44">
        <v>6</v>
      </c>
      <c r="AJ61" s="45"/>
      <c r="AK61" s="45"/>
      <c r="AL61" s="45"/>
      <c r="AM61" s="46"/>
      <c r="AN61" s="44">
        <v>7</v>
      </c>
      <c r="AO61" s="45"/>
      <c r="AP61" s="45"/>
      <c r="AQ61" s="45"/>
      <c r="AR61" s="46"/>
      <c r="AS61" s="44">
        <v>8</v>
      </c>
      <c r="AT61" s="45"/>
      <c r="AU61" s="45"/>
      <c r="AV61" s="45"/>
      <c r="AW61" s="46"/>
      <c r="AX61" s="44">
        <v>9</v>
      </c>
      <c r="AY61" s="45"/>
      <c r="AZ61" s="45"/>
      <c r="BA61" s="46"/>
      <c r="BB61" s="44">
        <v>10</v>
      </c>
      <c r="BC61" s="45"/>
      <c r="BD61" s="45"/>
      <c r="BE61" s="45"/>
      <c r="BF61" s="46"/>
      <c r="BG61" s="44">
        <v>11</v>
      </c>
      <c r="BH61" s="45"/>
      <c r="BI61" s="45"/>
      <c r="BJ61" s="45"/>
      <c r="BK61" s="46"/>
      <c r="BL61" s="44">
        <v>12</v>
      </c>
      <c r="BM61" s="45"/>
      <c r="BN61" s="45"/>
      <c r="BO61" s="45"/>
      <c r="BP61" s="46"/>
      <c r="BQ61" s="44">
        <v>13</v>
      </c>
      <c r="BR61" s="45"/>
      <c r="BS61" s="45"/>
      <c r="BT61" s="46"/>
      <c r="BU61" s="59">
        <v>14</v>
      </c>
      <c r="BV61" s="59"/>
      <c r="BW61" s="59"/>
      <c r="BX61" s="59"/>
      <c r="BY61" s="59"/>
    </row>
    <row r="62" spans="1:79" s="1" customFormat="1" ht="13.5" hidden="1" customHeight="1">
      <c r="A62" s="73" t="s">
        <v>64</v>
      </c>
      <c r="B62" s="74"/>
      <c r="C62" s="74"/>
      <c r="D62" s="74"/>
      <c r="E62" s="75"/>
      <c r="F62" s="73" t="s">
        <v>57</v>
      </c>
      <c r="G62" s="74"/>
      <c r="H62" s="74"/>
      <c r="I62" s="74"/>
      <c r="J62" s="74"/>
      <c r="K62" s="74"/>
      <c r="L62" s="74"/>
      <c r="M62" s="74"/>
      <c r="N62" s="74"/>
      <c r="O62" s="74"/>
      <c r="P62" s="74"/>
      <c r="Q62" s="74"/>
      <c r="R62" s="74"/>
      <c r="S62" s="74"/>
      <c r="T62" s="75"/>
      <c r="U62" s="73" t="s">
        <v>65</v>
      </c>
      <c r="V62" s="74"/>
      <c r="W62" s="74"/>
      <c r="X62" s="74"/>
      <c r="Y62" s="75"/>
      <c r="Z62" s="73" t="s">
        <v>66</v>
      </c>
      <c r="AA62" s="74"/>
      <c r="AB62" s="74"/>
      <c r="AC62" s="74"/>
      <c r="AD62" s="75"/>
      <c r="AE62" s="73" t="s">
        <v>91</v>
      </c>
      <c r="AF62" s="74"/>
      <c r="AG62" s="74"/>
      <c r="AH62" s="75"/>
      <c r="AI62" s="60" t="s">
        <v>170</v>
      </c>
      <c r="AJ62" s="61"/>
      <c r="AK62" s="61"/>
      <c r="AL62" s="61"/>
      <c r="AM62" s="62"/>
      <c r="AN62" s="73" t="s">
        <v>67</v>
      </c>
      <c r="AO62" s="74"/>
      <c r="AP62" s="74"/>
      <c r="AQ62" s="74"/>
      <c r="AR62" s="75"/>
      <c r="AS62" s="73" t="s">
        <v>68</v>
      </c>
      <c r="AT62" s="74"/>
      <c r="AU62" s="74"/>
      <c r="AV62" s="74"/>
      <c r="AW62" s="75"/>
      <c r="AX62" s="73" t="s">
        <v>92</v>
      </c>
      <c r="AY62" s="74"/>
      <c r="AZ62" s="74"/>
      <c r="BA62" s="75"/>
      <c r="BB62" s="60" t="s">
        <v>170</v>
      </c>
      <c r="BC62" s="61"/>
      <c r="BD62" s="61"/>
      <c r="BE62" s="61"/>
      <c r="BF62" s="62"/>
      <c r="BG62" s="73" t="s">
        <v>58</v>
      </c>
      <c r="BH62" s="74"/>
      <c r="BI62" s="74"/>
      <c r="BJ62" s="74"/>
      <c r="BK62" s="75"/>
      <c r="BL62" s="73" t="s">
        <v>59</v>
      </c>
      <c r="BM62" s="74"/>
      <c r="BN62" s="74"/>
      <c r="BO62" s="74"/>
      <c r="BP62" s="75"/>
      <c r="BQ62" s="73" t="s">
        <v>93</v>
      </c>
      <c r="BR62" s="74"/>
      <c r="BS62" s="74"/>
      <c r="BT62" s="75"/>
      <c r="BU62" s="96" t="s">
        <v>170</v>
      </c>
      <c r="BV62" s="96"/>
      <c r="BW62" s="96"/>
      <c r="BX62" s="96"/>
      <c r="BY62" s="96"/>
      <c r="CA62" t="s">
        <v>27</v>
      </c>
    </row>
    <row r="63" spans="1:79" s="6" customFormat="1" ht="12.75" customHeight="1">
      <c r="A63" s="83"/>
      <c r="B63" s="84"/>
      <c r="C63" s="84"/>
      <c r="D63" s="84"/>
      <c r="E63" s="85"/>
      <c r="F63" s="83" t="s">
        <v>147</v>
      </c>
      <c r="G63" s="84"/>
      <c r="H63" s="84"/>
      <c r="I63" s="84"/>
      <c r="J63" s="84"/>
      <c r="K63" s="84"/>
      <c r="L63" s="84"/>
      <c r="M63" s="84"/>
      <c r="N63" s="84"/>
      <c r="O63" s="84"/>
      <c r="P63" s="84"/>
      <c r="Q63" s="84"/>
      <c r="R63" s="84"/>
      <c r="S63" s="84"/>
      <c r="T63" s="85"/>
      <c r="U63" s="80"/>
      <c r="V63" s="81"/>
      <c r="W63" s="81"/>
      <c r="X63" s="81"/>
      <c r="Y63" s="82"/>
      <c r="Z63" s="80"/>
      <c r="AA63" s="81"/>
      <c r="AB63" s="81"/>
      <c r="AC63" s="81"/>
      <c r="AD63" s="82"/>
      <c r="AE63" s="80"/>
      <c r="AF63" s="81"/>
      <c r="AG63" s="81"/>
      <c r="AH63" s="82"/>
      <c r="AI63" s="80">
        <f>IF(ISNUMBER(U63),U63,0)+IF(ISNUMBER(Z63),Z63,0)</f>
        <v>0</v>
      </c>
      <c r="AJ63" s="81"/>
      <c r="AK63" s="81"/>
      <c r="AL63" s="81"/>
      <c r="AM63" s="82"/>
      <c r="AN63" s="80"/>
      <c r="AO63" s="81"/>
      <c r="AP63" s="81"/>
      <c r="AQ63" s="81"/>
      <c r="AR63" s="82"/>
      <c r="AS63" s="80"/>
      <c r="AT63" s="81"/>
      <c r="AU63" s="81"/>
      <c r="AV63" s="81"/>
      <c r="AW63" s="82"/>
      <c r="AX63" s="80"/>
      <c r="AY63" s="81"/>
      <c r="AZ63" s="81"/>
      <c r="BA63" s="82"/>
      <c r="BB63" s="80">
        <f>IF(ISNUMBER(AN63),AN63,0)+IF(ISNUMBER(AS63),AS63,0)</f>
        <v>0</v>
      </c>
      <c r="BC63" s="81"/>
      <c r="BD63" s="81"/>
      <c r="BE63" s="81"/>
      <c r="BF63" s="82"/>
      <c r="BG63" s="80"/>
      <c r="BH63" s="81"/>
      <c r="BI63" s="81"/>
      <c r="BJ63" s="81"/>
      <c r="BK63" s="82"/>
      <c r="BL63" s="80"/>
      <c r="BM63" s="81"/>
      <c r="BN63" s="81"/>
      <c r="BO63" s="81"/>
      <c r="BP63" s="82"/>
      <c r="BQ63" s="80"/>
      <c r="BR63" s="81"/>
      <c r="BS63" s="81"/>
      <c r="BT63" s="82"/>
      <c r="BU63" s="80">
        <f>IF(ISNUMBER(BG63),BG63,0)+IF(ISNUMBER(BL63),BL63,0)</f>
        <v>0</v>
      </c>
      <c r="BV63" s="81"/>
      <c r="BW63" s="81"/>
      <c r="BX63" s="81"/>
      <c r="BY63" s="82"/>
      <c r="CA63" s="6" t="s">
        <v>28</v>
      </c>
    </row>
    <row r="65" spans="1:79" ht="14.25" customHeight="1">
      <c r="A65" s="34" t="s">
        <v>240</v>
      </c>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row>
    <row r="66" spans="1:79" ht="15" customHeight="1">
      <c r="A66" s="79" t="s">
        <v>212</v>
      </c>
      <c r="B66" s="79"/>
      <c r="C66" s="79"/>
      <c r="D66" s="79"/>
      <c r="E66" s="79"/>
      <c r="F66" s="79"/>
      <c r="G66" s="79"/>
      <c r="H66" s="79"/>
      <c r="I66" s="79"/>
      <c r="J66" s="79"/>
      <c r="K66" s="79"/>
      <c r="L66" s="79"/>
      <c r="M66" s="79"/>
      <c r="N66" s="79"/>
      <c r="O66" s="79"/>
      <c r="P66" s="79"/>
      <c r="Q66" s="79"/>
      <c r="R66" s="79"/>
      <c r="S66" s="79"/>
      <c r="T66" s="79"/>
      <c r="U66" s="79"/>
      <c r="V66" s="79"/>
      <c r="W66" s="79"/>
      <c r="X66" s="79"/>
      <c r="Y66" s="79"/>
      <c r="Z66" s="79"/>
      <c r="AA66" s="79"/>
      <c r="AB66" s="79"/>
      <c r="AC66" s="79"/>
      <c r="AD66" s="79"/>
      <c r="AE66" s="79"/>
      <c r="AF66" s="79"/>
      <c r="AG66" s="79"/>
      <c r="AH66" s="79"/>
      <c r="AI66" s="79"/>
      <c r="AJ66" s="79"/>
      <c r="AK66" s="79"/>
      <c r="AL66" s="79"/>
      <c r="AM66" s="79"/>
      <c r="AN66" s="79"/>
      <c r="AO66" s="79"/>
      <c r="AP66" s="79"/>
      <c r="AQ66" s="79"/>
      <c r="AR66" s="79"/>
      <c r="AS66" s="79"/>
      <c r="AT66" s="79"/>
      <c r="AU66" s="79"/>
      <c r="AV66" s="79"/>
      <c r="AW66" s="79"/>
      <c r="AX66" s="79"/>
      <c r="AY66" s="79"/>
      <c r="AZ66" s="79"/>
      <c r="BA66" s="79"/>
      <c r="BB66" s="79"/>
      <c r="BC66" s="79"/>
      <c r="BD66" s="79"/>
      <c r="BE66" s="79"/>
      <c r="BF66" s="79"/>
      <c r="BG66" s="79"/>
      <c r="BH66" s="79"/>
      <c r="BI66" s="79"/>
      <c r="BJ66" s="79"/>
      <c r="BK66" s="79"/>
    </row>
    <row r="67" spans="1:79" ht="23.1" customHeight="1">
      <c r="A67" s="90" t="s">
        <v>118</v>
      </c>
      <c r="B67" s="91"/>
      <c r="C67" s="91"/>
      <c r="D67" s="92"/>
      <c r="E67" s="53" t="s">
        <v>19</v>
      </c>
      <c r="F67" s="54"/>
      <c r="G67" s="54"/>
      <c r="H67" s="54"/>
      <c r="I67" s="54"/>
      <c r="J67" s="54"/>
      <c r="K67" s="54"/>
      <c r="L67" s="54"/>
      <c r="M67" s="54"/>
      <c r="N67" s="54"/>
      <c r="O67" s="54"/>
      <c r="P67" s="54"/>
      <c r="Q67" s="54"/>
      <c r="R67" s="54"/>
      <c r="S67" s="54"/>
      <c r="T67" s="54"/>
      <c r="U67" s="54"/>
      <c r="V67" s="54"/>
      <c r="W67" s="55"/>
      <c r="X67" s="44" t="s">
        <v>234</v>
      </c>
      <c r="Y67" s="45"/>
      <c r="Z67" s="45"/>
      <c r="AA67" s="45"/>
      <c r="AB67" s="45"/>
      <c r="AC67" s="45"/>
      <c r="AD67" s="45"/>
      <c r="AE67" s="45"/>
      <c r="AF67" s="45"/>
      <c r="AG67" s="45"/>
      <c r="AH67" s="45"/>
      <c r="AI67" s="45"/>
      <c r="AJ67" s="45"/>
      <c r="AK67" s="45"/>
      <c r="AL67" s="45"/>
      <c r="AM67" s="45"/>
      <c r="AN67" s="45"/>
      <c r="AO67" s="45"/>
      <c r="AP67" s="45"/>
      <c r="AQ67" s="46"/>
      <c r="AR67" s="59" t="s">
        <v>239</v>
      </c>
      <c r="AS67" s="59"/>
      <c r="AT67" s="59"/>
      <c r="AU67" s="59"/>
      <c r="AV67" s="59"/>
      <c r="AW67" s="59"/>
      <c r="AX67" s="59"/>
      <c r="AY67" s="59"/>
      <c r="AZ67" s="59"/>
      <c r="BA67" s="59"/>
      <c r="BB67" s="59"/>
      <c r="BC67" s="59"/>
      <c r="BD67" s="59"/>
      <c r="BE67" s="59"/>
      <c r="BF67" s="59"/>
      <c r="BG67" s="59"/>
      <c r="BH67" s="59"/>
      <c r="BI67" s="59"/>
      <c r="BJ67" s="59"/>
      <c r="BK67" s="59"/>
    </row>
    <row r="68" spans="1:79" ht="48.75" customHeight="1">
      <c r="A68" s="93"/>
      <c r="B68" s="94"/>
      <c r="C68" s="94"/>
      <c r="D68" s="95"/>
      <c r="E68" s="56"/>
      <c r="F68" s="57"/>
      <c r="G68" s="57"/>
      <c r="H68" s="57"/>
      <c r="I68" s="57"/>
      <c r="J68" s="57"/>
      <c r="K68" s="57"/>
      <c r="L68" s="57"/>
      <c r="M68" s="57"/>
      <c r="N68" s="57"/>
      <c r="O68" s="57"/>
      <c r="P68" s="57"/>
      <c r="Q68" s="57"/>
      <c r="R68" s="57"/>
      <c r="S68" s="57"/>
      <c r="T68" s="57"/>
      <c r="U68" s="57"/>
      <c r="V68" s="57"/>
      <c r="W68" s="58"/>
      <c r="X68" s="53" t="s">
        <v>4</v>
      </c>
      <c r="Y68" s="54"/>
      <c r="Z68" s="54"/>
      <c r="AA68" s="54"/>
      <c r="AB68" s="55"/>
      <c r="AC68" s="53" t="s">
        <v>3</v>
      </c>
      <c r="AD68" s="54"/>
      <c r="AE68" s="54"/>
      <c r="AF68" s="54"/>
      <c r="AG68" s="55"/>
      <c r="AH68" s="47" t="s">
        <v>116</v>
      </c>
      <c r="AI68" s="48"/>
      <c r="AJ68" s="48"/>
      <c r="AK68" s="48"/>
      <c r="AL68" s="49"/>
      <c r="AM68" s="44" t="s">
        <v>5</v>
      </c>
      <c r="AN68" s="45"/>
      <c r="AO68" s="45"/>
      <c r="AP68" s="45"/>
      <c r="AQ68" s="46"/>
      <c r="AR68" s="44" t="s">
        <v>4</v>
      </c>
      <c r="AS68" s="45"/>
      <c r="AT68" s="45"/>
      <c r="AU68" s="45"/>
      <c r="AV68" s="46"/>
      <c r="AW68" s="44" t="s">
        <v>3</v>
      </c>
      <c r="AX68" s="45"/>
      <c r="AY68" s="45"/>
      <c r="AZ68" s="45"/>
      <c r="BA68" s="46"/>
      <c r="BB68" s="47" t="s">
        <v>116</v>
      </c>
      <c r="BC68" s="48"/>
      <c r="BD68" s="48"/>
      <c r="BE68" s="48"/>
      <c r="BF68" s="49"/>
      <c r="BG68" s="44" t="s">
        <v>96</v>
      </c>
      <c r="BH68" s="45"/>
      <c r="BI68" s="45"/>
      <c r="BJ68" s="45"/>
      <c r="BK68" s="46"/>
    </row>
    <row r="69" spans="1:79" ht="12.75" customHeight="1">
      <c r="A69" s="44">
        <v>1</v>
      </c>
      <c r="B69" s="45"/>
      <c r="C69" s="45"/>
      <c r="D69" s="46"/>
      <c r="E69" s="44">
        <v>2</v>
      </c>
      <c r="F69" s="45"/>
      <c r="G69" s="45"/>
      <c r="H69" s="45"/>
      <c r="I69" s="45"/>
      <c r="J69" s="45"/>
      <c r="K69" s="45"/>
      <c r="L69" s="45"/>
      <c r="M69" s="45"/>
      <c r="N69" s="45"/>
      <c r="O69" s="45"/>
      <c r="P69" s="45"/>
      <c r="Q69" s="45"/>
      <c r="R69" s="45"/>
      <c r="S69" s="45"/>
      <c r="T69" s="45"/>
      <c r="U69" s="45"/>
      <c r="V69" s="45"/>
      <c r="W69" s="46"/>
      <c r="X69" s="44">
        <v>3</v>
      </c>
      <c r="Y69" s="45"/>
      <c r="Z69" s="45"/>
      <c r="AA69" s="45"/>
      <c r="AB69" s="46"/>
      <c r="AC69" s="44">
        <v>4</v>
      </c>
      <c r="AD69" s="45"/>
      <c r="AE69" s="45"/>
      <c r="AF69" s="45"/>
      <c r="AG69" s="46"/>
      <c r="AH69" s="44">
        <v>5</v>
      </c>
      <c r="AI69" s="45"/>
      <c r="AJ69" s="45"/>
      <c r="AK69" s="45"/>
      <c r="AL69" s="46"/>
      <c r="AM69" s="44">
        <v>6</v>
      </c>
      <c r="AN69" s="45"/>
      <c r="AO69" s="45"/>
      <c r="AP69" s="45"/>
      <c r="AQ69" s="46"/>
      <c r="AR69" s="44">
        <v>7</v>
      </c>
      <c r="AS69" s="45"/>
      <c r="AT69" s="45"/>
      <c r="AU69" s="45"/>
      <c r="AV69" s="46"/>
      <c r="AW69" s="44">
        <v>8</v>
      </c>
      <c r="AX69" s="45"/>
      <c r="AY69" s="45"/>
      <c r="AZ69" s="45"/>
      <c r="BA69" s="46"/>
      <c r="BB69" s="44">
        <v>9</v>
      </c>
      <c r="BC69" s="45"/>
      <c r="BD69" s="45"/>
      <c r="BE69" s="45"/>
      <c r="BF69" s="46"/>
      <c r="BG69" s="44">
        <v>10</v>
      </c>
      <c r="BH69" s="45"/>
      <c r="BI69" s="45"/>
      <c r="BJ69" s="45"/>
      <c r="BK69" s="46"/>
    </row>
    <row r="70" spans="1:79" s="1" customFormat="1" ht="12.75" hidden="1" customHeight="1">
      <c r="A70" s="73" t="s">
        <v>64</v>
      </c>
      <c r="B70" s="74"/>
      <c r="C70" s="74"/>
      <c r="D70" s="75"/>
      <c r="E70" s="73" t="s">
        <v>57</v>
      </c>
      <c r="F70" s="74"/>
      <c r="G70" s="74"/>
      <c r="H70" s="74"/>
      <c r="I70" s="74"/>
      <c r="J70" s="74"/>
      <c r="K70" s="74"/>
      <c r="L70" s="74"/>
      <c r="M70" s="74"/>
      <c r="N70" s="74"/>
      <c r="O70" s="74"/>
      <c r="P70" s="74"/>
      <c r="Q70" s="74"/>
      <c r="R70" s="74"/>
      <c r="S70" s="74"/>
      <c r="T70" s="74"/>
      <c r="U70" s="74"/>
      <c r="V70" s="74"/>
      <c r="W70" s="75"/>
      <c r="X70" s="97" t="s">
        <v>60</v>
      </c>
      <c r="Y70" s="98"/>
      <c r="Z70" s="98"/>
      <c r="AA70" s="98"/>
      <c r="AB70" s="99"/>
      <c r="AC70" s="97" t="s">
        <v>61</v>
      </c>
      <c r="AD70" s="98"/>
      <c r="AE70" s="98"/>
      <c r="AF70" s="98"/>
      <c r="AG70" s="99"/>
      <c r="AH70" s="73" t="s">
        <v>94</v>
      </c>
      <c r="AI70" s="74"/>
      <c r="AJ70" s="74"/>
      <c r="AK70" s="74"/>
      <c r="AL70" s="75"/>
      <c r="AM70" s="60" t="s">
        <v>171</v>
      </c>
      <c r="AN70" s="61"/>
      <c r="AO70" s="61"/>
      <c r="AP70" s="61"/>
      <c r="AQ70" s="62"/>
      <c r="AR70" s="73" t="s">
        <v>62</v>
      </c>
      <c r="AS70" s="74"/>
      <c r="AT70" s="74"/>
      <c r="AU70" s="74"/>
      <c r="AV70" s="75"/>
      <c r="AW70" s="73" t="s">
        <v>63</v>
      </c>
      <c r="AX70" s="74"/>
      <c r="AY70" s="74"/>
      <c r="AZ70" s="74"/>
      <c r="BA70" s="75"/>
      <c r="BB70" s="73" t="s">
        <v>95</v>
      </c>
      <c r="BC70" s="74"/>
      <c r="BD70" s="74"/>
      <c r="BE70" s="74"/>
      <c r="BF70" s="75"/>
      <c r="BG70" s="60" t="s">
        <v>171</v>
      </c>
      <c r="BH70" s="61"/>
      <c r="BI70" s="61"/>
      <c r="BJ70" s="61"/>
      <c r="BK70" s="62"/>
      <c r="CA70" t="s">
        <v>29</v>
      </c>
    </row>
    <row r="71" spans="1:79" s="25" customFormat="1" ht="12.75" customHeight="1">
      <c r="A71" s="63">
        <v>2210</v>
      </c>
      <c r="B71" s="64"/>
      <c r="C71" s="64"/>
      <c r="D71" s="65"/>
      <c r="E71" s="66" t="s">
        <v>175</v>
      </c>
      <c r="F71" s="67"/>
      <c r="G71" s="67"/>
      <c r="H71" s="67"/>
      <c r="I71" s="67"/>
      <c r="J71" s="67"/>
      <c r="K71" s="67"/>
      <c r="L71" s="67"/>
      <c r="M71" s="67"/>
      <c r="N71" s="67"/>
      <c r="O71" s="67"/>
      <c r="P71" s="67"/>
      <c r="Q71" s="67"/>
      <c r="R71" s="67"/>
      <c r="S71" s="67"/>
      <c r="T71" s="67"/>
      <c r="U71" s="67"/>
      <c r="V71" s="67"/>
      <c r="W71" s="68"/>
      <c r="X71" s="70">
        <v>0</v>
      </c>
      <c r="Y71" s="71"/>
      <c r="Z71" s="71"/>
      <c r="AA71" s="71"/>
      <c r="AB71" s="72"/>
      <c r="AC71" s="70">
        <v>0</v>
      </c>
      <c r="AD71" s="71"/>
      <c r="AE71" s="71"/>
      <c r="AF71" s="71"/>
      <c r="AG71" s="72"/>
      <c r="AH71" s="70">
        <v>0</v>
      </c>
      <c r="AI71" s="71"/>
      <c r="AJ71" s="71"/>
      <c r="AK71" s="71"/>
      <c r="AL71" s="72"/>
      <c r="AM71" s="70">
        <f>IF(ISNUMBER(X71),X71,0)+IF(ISNUMBER(AC71),AC71,0)</f>
        <v>0</v>
      </c>
      <c r="AN71" s="71"/>
      <c r="AO71" s="71"/>
      <c r="AP71" s="71"/>
      <c r="AQ71" s="72"/>
      <c r="AR71" s="70">
        <v>0</v>
      </c>
      <c r="AS71" s="71"/>
      <c r="AT71" s="71"/>
      <c r="AU71" s="71"/>
      <c r="AV71" s="72"/>
      <c r="AW71" s="70">
        <v>0</v>
      </c>
      <c r="AX71" s="71"/>
      <c r="AY71" s="71"/>
      <c r="AZ71" s="71"/>
      <c r="BA71" s="72"/>
      <c r="BB71" s="70">
        <v>0</v>
      </c>
      <c r="BC71" s="71"/>
      <c r="BD71" s="71"/>
      <c r="BE71" s="71"/>
      <c r="BF71" s="72"/>
      <c r="BG71" s="69">
        <f>IF(ISNUMBER(AR71),AR71,0)+IF(ISNUMBER(AW71),AW71,0)</f>
        <v>0</v>
      </c>
      <c r="BH71" s="69"/>
      <c r="BI71" s="69"/>
      <c r="BJ71" s="69"/>
      <c r="BK71" s="69"/>
      <c r="CA71" s="25" t="s">
        <v>30</v>
      </c>
    </row>
    <row r="72" spans="1:79" s="25" customFormat="1" ht="12.75" customHeight="1">
      <c r="A72" s="63">
        <v>2240</v>
      </c>
      <c r="B72" s="64"/>
      <c r="C72" s="64"/>
      <c r="D72" s="65"/>
      <c r="E72" s="66" t="s">
        <v>176</v>
      </c>
      <c r="F72" s="67"/>
      <c r="G72" s="67"/>
      <c r="H72" s="67"/>
      <c r="I72" s="67"/>
      <c r="J72" s="67"/>
      <c r="K72" s="67"/>
      <c r="L72" s="67"/>
      <c r="M72" s="67"/>
      <c r="N72" s="67"/>
      <c r="O72" s="67"/>
      <c r="P72" s="67"/>
      <c r="Q72" s="67"/>
      <c r="R72" s="67"/>
      <c r="S72" s="67"/>
      <c r="T72" s="67"/>
      <c r="U72" s="67"/>
      <c r="V72" s="67"/>
      <c r="W72" s="68"/>
      <c r="X72" s="70">
        <v>0</v>
      </c>
      <c r="Y72" s="71"/>
      <c r="Z72" s="71"/>
      <c r="AA72" s="71"/>
      <c r="AB72" s="72"/>
      <c r="AC72" s="70">
        <v>481600</v>
      </c>
      <c r="AD72" s="71"/>
      <c r="AE72" s="71"/>
      <c r="AF72" s="71"/>
      <c r="AG72" s="72"/>
      <c r="AH72" s="70">
        <v>0</v>
      </c>
      <c r="AI72" s="71"/>
      <c r="AJ72" s="71"/>
      <c r="AK72" s="71"/>
      <c r="AL72" s="72"/>
      <c r="AM72" s="70">
        <f>IF(ISNUMBER(X72),X72,0)+IF(ISNUMBER(AC72),AC72,0)</f>
        <v>481600</v>
      </c>
      <c r="AN72" s="71"/>
      <c r="AO72" s="71"/>
      <c r="AP72" s="71"/>
      <c r="AQ72" s="72"/>
      <c r="AR72" s="70">
        <v>0</v>
      </c>
      <c r="AS72" s="71"/>
      <c r="AT72" s="71"/>
      <c r="AU72" s="71"/>
      <c r="AV72" s="72"/>
      <c r="AW72" s="70">
        <v>504000</v>
      </c>
      <c r="AX72" s="71"/>
      <c r="AY72" s="71"/>
      <c r="AZ72" s="71"/>
      <c r="BA72" s="72"/>
      <c r="BB72" s="70">
        <v>0</v>
      </c>
      <c r="BC72" s="71"/>
      <c r="BD72" s="71"/>
      <c r="BE72" s="71"/>
      <c r="BF72" s="72"/>
      <c r="BG72" s="69">
        <f>IF(ISNUMBER(AR72),AR72,0)+IF(ISNUMBER(AW72),AW72,0)</f>
        <v>504000</v>
      </c>
      <c r="BH72" s="69"/>
      <c r="BI72" s="69"/>
      <c r="BJ72" s="69"/>
      <c r="BK72" s="69"/>
    </row>
    <row r="73" spans="1:79" s="25" customFormat="1" ht="12.75" customHeight="1">
      <c r="A73" s="63">
        <v>2730</v>
      </c>
      <c r="B73" s="64"/>
      <c r="C73" s="64"/>
      <c r="D73" s="65"/>
      <c r="E73" s="66" t="s">
        <v>177</v>
      </c>
      <c r="F73" s="67"/>
      <c r="G73" s="67"/>
      <c r="H73" s="67"/>
      <c r="I73" s="67"/>
      <c r="J73" s="67"/>
      <c r="K73" s="67"/>
      <c r="L73" s="67"/>
      <c r="M73" s="67"/>
      <c r="N73" s="67"/>
      <c r="O73" s="67"/>
      <c r="P73" s="67"/>
      <c r="Q73" s="67"/>
      <c r="R73" s="67"/>
      <c r="S73" s="67"/>
      <c r="T73" s="67"/>
      <c r="U73" s="67"/>
      <c r="V73" s="67"/>
      <c r="W73" s="68"/>
      <c r="X73" s="70">
        <v>0</v>
      </c>
      <c r="Y73" s="71"/>
      <c r="Z73" s="71"/>
      <c r="AA73" s="71"/>
      <c r="AB73" s="72"/>
      <c r="AC73" s="70">
        <v>0</v>
      </c>
      <c r="AD73" s="71"/>
      <c r="AE73" s="71"/>
      <c r="AF73" s="71"/>
      <c r="AG73" s="72"/>
      <c r="AH73" s="70">
        <v>0</v>
      </c>
      <c r="AI73" s="71"/>
      <c r="AJ73" s="71"/>
      <c r="AK73" s="71"/>
      <c r="AL73" s="72"/>
      <c r="AM73" s="70">
        <f>IF(ISNUMBER(X73),X73,0)+IF(ISNUMBER(AC73),AC73,0)</f>
        <v>0</v>
      </c>
      <c r="AN73" s="71"/>
      <c r="AO73" s="71"/>
      <c r="AP73" s="71"/>
      <c r="AQ73" s="72"/>
      <c r="AR73" s="70">
        <v>0</v>
      </c>
      <c r="AS73" s="71"/>
      <c r="AT73" s="71"/>
      <c r="AU73" s="71"/>
      <c r="AV73" s="72"/>
      <c r="AW73" s="70">
        <v>0</v>
      </c>
      <c r="AX73" s="71"/>
      <c r="AY73" s="71"/>
      <c r="AZ73" s="71"/>
      <c r="BA73" s="72"/>
      <c r="BB73" s="70">
        <v>0</v>
      </c>
      <c r="BC73" s="71"/>
      <c r="BD73" s="71"/>
      <c r="BE73" s="71"/>
      <c r="BF73" s="72"/>
      <c r="BG73" s="69">
        <f>IF(ISNUMBER(AR73),AR73,0)+IF(ISNUMBER(AW73),AW73,0)</f>
        <v>0</v>
      </c>
      <c r="BH73" s="69"/>
      <c r="BI73" s="69"/>
      <c r="BJ73" s="69"/>
      <c r="BK73" s="69"/>
    </row>
    <row r="74" spans="1:79" s="6" customFormat="1" ht="12.75" customHeight="1">
      <c r="A74" s="83"/>
      <c r="B74" s="84"/>
      <c r="C74" s="84"/>
      <c r="D74" s="85"/>
      <c r="E74" s="86" t="s">
        <v>147</v>
      </c>
      <c r="F74" s="87"/>
      <c r="G74" s="87"/>
      <c r="H74" s="87"/>
      <c r="I74" s="87"/>
      <c r="J74" s="87"/>
      <c r="K74" s="87"/>
      <c r="L74" s="87"/>
      <c r="M74" s="87"/>
      <c r="N74" s="87"/>
      <c r="O74" s="87"/>
      <c r="P74" s="87"/>
      <c r="Q74" s="87"/>
      <c r="R74" s="87"/>
      <c r="S74" s="87"/>
      <c r="T74" s="87"/>
      <c r="U74" s="87"/>
      <c r="V74" s="87"/>
      <c r="W74" s="88"/>
      <c r="X74" s="80">
        <v>0</v>
      </c>
      <c r="Y74" s="81"/>
      <c r="Z74" s="81"/>
      <c r="AA74" s="81"/>
      <c r="AB74" s="82"/>
      <c r="AC74" s="80">
        <v>481600</v>
      </c>
      <c r="AD74" s="81"/>
      <c r="AE74" s="81"/>
      <c r="AF74" s="81"/>
      <c r="AG74" s="82"/>
      <c r="AH74" s="80">
        <v>0</v>
      </c>
      <c r="AI74" s="81"/>
      <c r="AJ74" s="81"/>
      <c r="AK74" s="81"/>
      <c r="AL74" s="82"/>
      <c r="AM74" s="80">
        <f>IF(ISNUMBER(X74),X74,0)+IF(ISNUMBER(AC74),AC74,0)</f>
        <v>481600</v>
      </c>
      <c r="AN74" s="81"/>
      <c r="AO74" s="81"/>
      <c r="AP74" s="81"/>
      <c r="AQ74" s="82"/>
      <c r="AR74" s="80">
        <v>0</v>
      </c>
      <c r="AS74" s="81"/>
      <c r="AT74" s="81"/>
      <c r="AU74" s="81"/>
      <c r="AV74" s="82"/>
      <c r="AW74" s="80">
        <v>504000</v>
      </c>
      <c r="AX74" s="81"/>
      <c r="AY74" s="81"/>
      <c r="AZ74" s="81"/>
      <c r="BA74" s="82"/>
      <c r="BB74" s="80">
        <v>0</v>
      </c>
      <c r="BC74" s="81"/>
      <c r="BD74" s="81"/>
      <c r="BE74" s="81"/>
      <c r="BF74" s="82"/>
      <c r="BG74" s="100">
        <f>IF(ISNUMBER(AR74),AR74,0)+IF(ISNUMBER(AW74),AW74,0)</f>
        <v>504000</v>
      </c>
      <c r="BH74" s="100"/>
      <c r="BI74" s="100"/>
      <c r="BJ74" s="100"/>
      <c r="BK74" s="100"/>
    </row>
    <row r="76" spans="1:79" ht="14.25" customHeight="1">
      <c r="A76" s="34" t="s">
        <v>241</v>
      </c>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c r="AX76" s="34"/>
      <c r="AY76" s="34"/>
      <c r="AZ76" s="34"/>
      <c r="BA76" s="34"/>
      <c r="BB76" s="34"/>
      <c r="BC76" s="34"/>
      <c r="BD76" s="34"/>
      <c r="BE76" s="34"/>
      <c r="BF76" s="34"/>
      <c r="BG76" s="34"/>
      <c r="BH76" s="34"/>
      <c r="BI76" s="34"/>
      <c r="BJ76" s="34"/>
      <c r="BK76" s="34"/>
      <c r="BL76" s="34"/>
    </row>
    <row r="77" spans="1:79" ht="15" customHeight="1">
      <c r="A77" s="79" t="s">
        <v>212</v>
      </c>
      <c r="B77" s="79"/>
      <c r="C77" s="79"/>
      <c r="D77" s="79"/>
      <c r="E77" s="79"/>
      <c r="F77" s="79"/>
      <c r="G77" s="79"/>
      <c r="H77" s="79"/>
      <c r="I77" s="79"/>
      <c r="J77" s="79"/>
      <c r="K77" s="79"/>
      <c r="L77" s="79"/>
      <c r="M77" s="79"/>
      <c r="N77" s="79"/>
      <c r="O77" s="79"/>
      <c r="P77" s="79"/>
      <c r="Q77" s="79"/>
      <c r="R77" s="79"/>
      <c r="S77" s="79"/>
      <c r="T77" s="79"/>
      <c r="U77" s="79"/>
      <c r="V77" s="79"/>
      <c r="W77" s="79"/>
      <c r="X77" s="79"/>
      <c r="Y77" s="79"/>
      <c r="Z77" s="79"/>
      <c r="AA77" s="79"/>
      <c r="AB77" s="79"/>
      <c r="AC77" s="79"/>
      <c r="AD77" s="79"/>
      <c r="AE77" s="79"/>
      <c r="AF77" s="79"/>
      <c r="AG77" s="79"/>
      <c r="AH77" s="79"/>
      <c r="AI77" s="79"/>
      <c r="AJ77" s="79"/>
      <c r="AK77" s="79"/>
      <c r="AL77" s="79"/>
      <c r="AM77" s="79"/>
      <c r="AN77" s="79"/>
      <c r="AO77" s="79"/>
      <c r="AP77" s="79"/>
      <c r="AQ77" s="79"/>
      <c r="AR77" s="79"/>
      <c r="AS77" s="79"/>
      <c r="AT77" s="79"/>
      <c r="AU77" s="79"/>
      <c r="AV77" s="79"/>
      <c r="AW77" s="79"/>
      <c r="AX77" s="79"/>
      <c r="AY77" s="79"/>
      <c r="AZ77" s="79"/>
      <c r="BA77" s="79"/>
      <c r="BB77" s="79"/>
      <c r="BC77" s="79"/>
      <c r="BD77" s="79"/>
      <c r="BE77" s="79"/>
      <c r="BF77" s="79"/>
      <c r="BG77" s="79"/>
      <c r="BH77" s="79"/>
      <c r="BI77" s="79"/>
      <c r="BJ77" s="79"/>
      <c r="BK77" s="79"/>
    </row>
    <row r="78" spans="1:79" ht="23.1" customHeight="1">
      <c r="A78" s="90" t="s">
        <v>119</v>
      </c>
      <c r="B78" s="91"/>
      <c r="C78" s="91"/>
      <c r="D78" s="91"/>
      <c r="E78" s="92"/>
      <c r="F78" s="53" t="s">
        <v>19</v>
      </c>
      <c r="G78" s="54"/>
      <c r="H78" s="54"/>
      <c r="I78" s="54"/>
      <c r="J78" s="54"/>
      <c r="K78" s="54"/>
      <c r="L78" s="54"/>
      <c r="M78" s="54"/>
      <c r="N78" s="54"/>
      <c r="O78" s="54"/>
      <c r="P78" s="54"/>
      <c r="Q78" s="54"/>
      <c r="R78" s="54"/>
      <c r="S78" s="54"/>
      <c r="T78" s="54"/>
      <c r="U78" s="54"/>
      <c r="V78" s="54"/>
      <c r="W78" s="55"/>
      <c r="X78" s="59" t="s">
        <v>234</v>
      </c>
      <c r="Y78" s="59"/>
      <c r="Z78" s="59"/>
      <c r="AA78" s="59"/>
      <c r="AB78" s="59"/>
      <c r="AC78" s="59"/>
      <c r="AD78" s="59"/>
      <c r="AE78" s="59"/>
      <c r="AF78" s="59"/>
      <c r="AG78" s="59"/>
      <c r="AH78" s="59"/>
      <c r="AI78" s="59"/>
      <c r="AJ78" s="59"/>
      <c r="AK78" s="59"/>
      <c r="AL78" s="59"/>
      <c r="AM78" s="59"/>
      <c r="AN78" s="59"/>
      <c r="AO78" s="59"/>
      <c r="AP78" s="59"/>
      <c r="AQ78" s="59"/>
      <c r="AR78" s="44" t="s">
        <v>239</v>
      </c>
      <c r="AS78" s="45"/>
      <c r="AT78" s="45"/>
      <c r="AU78" s="45"/>
      <c r="AV78" s="45"/>
      <c r="AW78" s="45"/>
      <c r="AX78" s="45"/>
      <c r="AY78" s="45"/>
      <c r="AZ78" s="45"/>
      <c r="BA78" s="45"/>
      <c r="BB78" s="45"/>
      <c r="BC78" s="45"/>
      <c r="BD78" s="45"/>
      <c r="BE78" s="45"/>
      <c r="BF78" s="45"/>
      <c r="BG78" s="45"/>
      <c r="BH78" s="45"/>
      <c r="BI78" s="45"/>
      <c r="BJ78" s="45"/>
      <c r="BK78" s="46"/>
    </row>
    <row r="79" spans="1:79" ht="53.25" customHeight="1">
      <c r="A79" s="93"/>
      <c r="B79" s="94"/>
      <c r="C79" s="94"/>
      <c r="D79" s="94"/>
      <c r="E79" s="95"/>
      <c r="F79" s="56"/>
      <c r="G79" s="57"/>
      <c r="H79" s="57"/>
      <c r="I79" s="57"/>
      <c r="J79" s="57"/>
      <c r="K79" s="57"/>
      <c r="L79" s="57"/>
      <c r="M79" s="57"/>
      <c r="N79" s="57"/>
      <c r="O79" s="57"/>
      <c r="P79" s="57"/>
      <c r="Q79" s="57"/>
      <c r="R79" s="57"/>
      <c r="S79" s="57"/>
      <c r="T79" s="57"/>
      <c r="U79" s="57"/>
      <c r="V79" s="57"/>
      <c r="W79" s="58"/>
      <c r="X79" s="44" t="s">
        <v>4</v>
      </c>
      <c r="Y79" s="45"/>
      <c r="Z79" s="45"/>
      <c r="AA79" s="45"/>
      <c r="AB79" s="46"/>
      <c r="AC79" s="44" t="s">
        <v>3</v>
      </c>
      <c r="AD79" s="45"/>
      <c r="AE79" s="45"/>
      <c r="AF79" s="45"/>
      <c r="AG79" s="46"/>
      <c r="AH79" s="47" t="s">
        <v>116</v>
      </c>
      <c r="AI79" s="48"/>
      <c r="AJ79" s="48"/>
      <c r="AK79" s="48"/>
      <c r="AL79" s="49"/>
      <c r="AM79" s="44" t="s">
        <v>5</v>
      </c>
      <c r="AN79" s="45"/>
      <c r="AO79" s="45"/>
      <c r="AP79" s="45"/>
      <c r="AQ79" s="46"/>
      <c r="AR79" s="44" t="s">
        <v>4</v>
      </c>
      <c r="AS79" s="45"/>
      <c r="AT79" s="45"/>
      <c r="AU79" s="45"/>
      <c r="AV79" s="46"/>
      <c r="AW79" s="44" t="s">
        <v>3</v>
      </c>
      <c r="AX79" s="45"/>
      <c r="AY79" s="45"/>
      <c r="AZ79" s="45"/>
      <c r="BA79" s="46"/>
      <c r="BB79" s="101" t="s">
        <v>116</v>
      </c>
      <c r="BC79" s="101"/>
      <c r="BD79" s="101"/>
      <c r="BE79" s="101"/>
      <c r="BF79" s="101"/>
      <c r="BG79" s="44" t="s">
        <v>96</v>
      </c>
      <c r="BH79" s="45"/>
      <c r="BI79" s="45"/>
      <c r="BJ79" s="45"/>
      <c r="BK79" s="46"/>
    </row>
    <row r="80" spans="1:79" ht="15" customHeight="1">
      <c r="A80" s="44">
        <v>1</v>
      </c>
      <c r="B80" s="45"/>
      <c r="C80" s="45"/>
      <c r="D80" s="45"/>
      <c r="E80" s="46"/>
      <c r="F80" s="44">
        <v>2</v>
      </c>
      <c r="G80" s="45"/>
      <c r="H80" s="45"/>
      <c r="I80" s="45"/>
      <c r="J80" s="45"/>
      <c r="K80" s="45"/>
      <c r="L80" s="45"/>
      <c r="M80" s="45"/>
      <c r="N80" s="45"/>
      <c r="O80" s="45"/>
      <c r="P80" s="45"/>
      <c r="Q80" s="45"/>
      <c r="R80" s="45"/>
      <c r="S80" s="45"/>
      <c r="T80" s="45"/>
      <c r="U80" s="45"/>
      <c r="V80" s="45"/>
      <c r="W80" s="46"/>
      <c r="X80" s="44">
        <v>3</v>
      </c>
      <c r="Y80" s="45"/>
      <c r="Z80" s="45"/>
      <c r="AA80" s="45"/>
      <c r="AB80" s="46"/>
      <c r="AC80" s="44">
        <v>4</v>
      </c>
      <c r="AD80" s="45"/>
      <c r="AE80" s="45"/>
      <c r="AF80" s="45"/>
      <c r="AG80" s="46"/>
      <c r="AH80" s="44">
        <v>5</v>
      </c>
      <c r="AI80" s="45"/>
      <c r="AJ80" s="45"/>
      <c r="AK80" s="45"/>
      <c r="AL80" s="46"/>
      <c r="AM80" s="44">
        <v>6</v>
      </c>
      <c r="AN80" s="45"/>
      <c r="AO80" s="45"/>
      <c r="AP80" s="45"/>
      <c r="AQ80" s="46"/>
      <c r="AR80" s="44">
        <v>7</v>
      </c>
      <c r="AS80" s="45"/>
      <c r="AT80" s="45"/>
      <c r="AU80" s="45"/>
      <c r="AV80" s="46"/>
      <c r="AW80" s="44">
        <v>8</v>
      </c>
      <c r="AX80" s="45"/>
      <c r="AY80" s="45"/>
      <c r="AZ80" s="45"/>
      <c r="BA80" s="46"/>
      <c r="BB80" s="44">
        <v>9</v>
      </c>
      <c r="BC80" s="45"/>
      <c r="BD80" s="45"/>
      <c r="BE80" s="45"/>
      <c r="BF80" s="46"/>
      <c r="BG80" s="44">
        <v>10</v>
      </c>
      <c r="BH80" s="45"/>
      <c r="BI80" s="45"/>
      <c r="BJ80" s="45"/>
      <c r="BK80" s="46"/>
    </row>
    <row r="81" spans="1:79" s="1" customFormat="1" ht="15" hidden="1" customHeight="1">
      <c r="A81" s="73" t="s">
        <v>64</v>
      </c>
      <c r="B81" s="74"/>
      <c r="C81" s="74"/>
      <c r="D81" s="74"/>
      <c r="E81" s="75"/>
      <c r="F81" s="73" t="s">
        <v>57</v>
      </c>
      <c r="G81" s="74"/>
      <c r="H81" s="74"/>
      <c r="I81" s="74"/>
      <c r="J81" s="74"/>
      <c r="K81" s="74"/>
      <c r="L81" s="74"/>
      <c r="M81" s="74"/>
      <c r="N81" s="74"/>
      <c r="O81" s="74"/>
      <c r="P81" s="74"/>
      <c r="Q81" s="74"/>
      <c r="R81" s="74"/>
      <c r="S81" s="74"/>
      <c r="T81" s="74"/>
      <c r="U81" s="74"/>
      <c r="V81" s="74"/>
      <c r="W81" s="75"/>
      <c r="X81" s="73" t="s">
        <v>60</v>
      </c>
      <c r="Y81" s="74"/>
      <c r="Z81" s="74"/>
      <c r="AA81" s="74"/>
      <c r="AB81" s="75"/>
      <c r="AC81" s="73" t="s">
        <v>61</v>
      </c>
      <c r="AD81" s="74"/>
      <c r="AE81" s="74"/>
      <c r="AF81" s="74"/>
      <c r="AG81" s="75"/>
      <c r="AH81" s="73" t="s">
        <v>94</v>
      </c>
      <c r="AI81" s="74"/>
      <c r="AJ81" s="74"/>
      <c r="AK81" s="74"/>
      <c r="AL81" s="75"/>
      <c r="AM81" s="60" t="s">
        <v>171</v>
      </c>
      <c r="AN81" s="61"/>
      <c r="AO81" s="61"/>
      <c r="AP81" s="61"/>
      <c r="AQ81" s="62"/>
      <c r="AR81" s="73" t="s">
        <v>62</v>
      </c>
      <c r="AS81" s="74"/>
      <c r="AT81" s="74"/>
      <c r="AU81" s="74"/>
      <c r="AV81" s="75"/>
      <c r="AW81" s="73" t="s">
        <v>63</v>
      </c>
      <c r="AX81" s="74"/>
      <c r="AY81" s="74"/>
      <c r="AZ81" s="74"/>
      <c r="BA81" s="75"/>
      <c r="BB81" s="73" t="s">
        <v>95</v>
      </c>
      <c r="BC81" s="74"/>
      <c r="BD81" s="74"/>
      <c r="BE81" s="74"/>
      <c r="BF81" s="75"/>
      <c r="BG81" s="60" t="s">
        <v>171</v>
      </c>
      <c r="BH81" s="61"/>
      <c r="BI81" s="61"/>
      <c r="BJ81" s="61"/>
      <c r="BK81" s="62"/>
      <c r="CA81" t="s">
        <v>31</v>
      </c>
    </row>
    <row r="82" spans="1:79" s="6" customFormat="1" ht="12.75" customHeight="1">
      <c r="A82" s="83"/>
      <c r="B82" s="84"/>
      <c r="C82" s="84"/>
      <c r="D82" s="84"/>
      <c r="E82" s="85"/>
      <c r="F82" s="83" t="s">
        <v>147</v>
      </c>
      <c r="G82" s="84"/>
      <c r="H82" s="84"/>
      <c r="I82" s="84"/>
      <c r="J82" s="84"/>
      <c r="K82" s="84"/>
      <c r="L82" s="84"/>
      <c r="M82" s="84"/>
      <c r="N82" s="84"/>
      <c r="O82" s="84"/>
      <c r="P82" s="84"/>
      <c r="Q82" s="84"/>
      <c r="R82" s="84"/>
      <c r="S82" s="84"/>
      <c r="T82" s="84"/>
      <c r="U82" s="84"/>
      <c r="V82" s="84"/>
      <c r="W82" s="85"/>
      <c r="X82" s="102"/>
      <c r="Y82" s="103"/>
      <c r="Z82" s="103"/>
      <c r="AA82" s="103"/>
      <c r="AB82" s="104"/>
      <c r="AC82" s="102"/>
      <c r="AD82" s="103"/>
      <c r="AE82" s="103"/>
      <c r="AF82" s="103"/>
      <c r="AG82" s="104"/>
      <c r="AH82" s="100"/>
      <c r="AI82" s="100"/>
      <c r="AJ82" s="100"/>
      <c r="AK82" s="100"/>
      <c r="AL82" s="100"/>
      <c r="AM82" s="100">
        <f>IF(ISNUMBER(X82),X82,0)+IF(ISNUMBER(AC82),AC82,0)</f>
        <v>0</v>
      </c>
      <c r="AN82" s="100"/>
      <c r="AO82" s="100"/>
      <c r="AP82" s="100"/>
      <c r="AQ82" s="100"/>
      <c r="AR82" s="100"/>
      <c r="AS82" s="100"/>
      <c r="AT82" s="100"/>
      <c r="AU82" s="100"/>
      <c r="AV82" s="100"/>
      <c r="AW82" s="100"/>
      <c r="AX82" s="100"/>
      <c r="AY82" s="100"/>
      <c r="AZ82" s="100"/>
      <c r="BA82" s="100"/>
      <c r="BB82" s="100"/>
      <c r="BC82" s="100"/>
      <c r="BD82" s="100"/>
      <c r="BE82" s="100"/>
      <c r="BF82" s="100"/>
      <c r="BG82" s="100">
        <f>IF(ISNUMBER(AR82),AR82,0)+IF(ISNUMBER(AW82),AW82,0)</f>
        <v>0</v>
      </c>
      <c r="BH82" s="100"/>
      <c r="BI82" s="100"/>
      <c r="BJ82" s="100"/>
      <c r="BK82" s="100"/>
      <c r="CA82" s="6" t="s">
        <v>32</v>
      </c>
    </row>
    <row r="85" spans="1:79" ht="14.25" customHeight="1">
      <c r="A85" s="34" t="s">
        <v>120</v>
      </c>
      <c r="B85" s="34"/>
      <c r="C85" s="34"/>
      <c r="D85" s="34"/>
      <c r="E85" s="34"/>
      <c r="F85" s="34"/>
      <c r="G85" s="34"/>
      <c r="H85" s="34"/>
      <c r="I85" s="34"/>
      <c r="J85" s="34"/>
      <c r="K85" s="34"/>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row>
    <row r="86" spans="1:79" ht="14.25" customHeight="1">
      <c r="A86" s="34" t="s">
        <v>226</v>
      </c>
      <c r="B86" s="34"/>
      <c r="C86" s="34"/>
      <c r="D86" s="34"/>
      <c r="E86" s="34"/>
      <c r="F86" s="34"/>
      <c r="G86" s="34"/>
      <c r="H86" s="34"/>
      <c r="I86" s="34"/>
      <c r="J86" s="34"/>
      <c r="K86" s="34"/>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row>
    <row r="87" spans="1:79" ht="15" customHeight="1">
      <c r="A87" s="79" t="s">
        <v>212</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79"/>
      <c r="AL87" s="79"/>
      <c r="AM87" s="79"/>
      <c r="AN87" s="79"/>
      <c r="AO87" s="79"/>
      <c r="AP87" s="79"/>
      <c r="AQ87" s="79"/>
      <c r="AR87" s="79"/>
      <c r="AS87" s="79"/>
      <c r="AT87" s="79"/>
      <c r="AU87" s="79"/>
      <c r="AV87" s="79"/>
      <c r="AW87" s="79"/>
      <c r="AX87" s="79"/>
      <c r="AY87" s="79"/>
      <c r="AZ87" s="79"/>
      <c r="BA87" s="79"/>
      <c r="BB87" s="79"/>
      <c r="BC87" s="79"/>
      <c r="BD87" s="79"/>
      <c r="BE87" s="79"/>
      <c r="BF87" s="79"/>
      <c r="BG87" s="79"/>
      <c r="BH87" s="79"/>
      <c r="BI87" s="79"/>
      <c r="BJ87" s="79"/>
      <c r="BK87" s="79"/>
      <c r="BL87" s="79"/>
      <c r="BM87" s="79"/>
      <c r="BN87" s="79"/>
      <c r="BO87" s="79"/>
      <c r="BP87" s="79"/>
      <c r="BQ87" s="79"/>
      <c r="BR87" s="79"/>
      <c r="BS87" s="79"/>
      <c r="BT87" s="79"/>
      <c r="BU87" s="79"/>
      <c r="BV87" s="79"/>
      <c r="BW87" s="79"/>
      <c r="BX87" s="79"/>
      <c r="BY87" s="79"/>
    </row>
    <row r="88" spans="1:79" ht="23.1" customHeight="1">
      <c r="A88" s="53" t="s">
        <v>6</v>
      </c>
      <c r="B88" s="54"/>
      <c r="C88" s="54"/>
      <c r="D88" s="53" t="s">
        <v>121</v>
      </c>
      <c r="E88" s="54"/>
      <c r="F88" s="54"/>
      <c r="G88" s="54"/>
      <c r="H88" s="54"/>
      <c r="I88" s="54"/>
      <c r="J88" s="54"/>
      <c r="K88" s="54"/>
      <c r="L88" s="54"/>
      <c r="M88" s="54"/>
      <c r="N88" s="54"/>
      <c r="O88" s="54"/>
      <c r="P88" s="54"/>
      <c r="Q88" s="54"/>
      <c r="R88" s="54"/>
      <c r="S88" s="54"/>
      <c r="T88" s="55"/>
      <c r="U88" s="44" t="s">
        <v>213</v>
      </c>
      <c r="V88" s="45"/>
      <c r="W88" s="45"/>
      <c r="X88" s="45"/>
      <c r="Y88" s="45"/>
      <c r="Z88" s="45"/>
      <c r="AA88" s="45"/>
      <c r="AB88" s="45"/>
      <c r="AC88" s="45"/>
      <c r="AD88" s="45"/>
      <c r="AE88" s="45"/>
      <c r="AF88" s="45"/>
      <c r="AG88" s="45"/>
      <c r="AH88" s="45"/>
      <c r="AI88" s="45"/>
      <c r="AJ88" s="45"/>
      <c r="AK88" s="45"/>
      <c r="AL88" s="45"/>
      <c r="AM88" s="46"/>
      <c r="AN88" s="44" t="s">
        <v>216</v>
      </c>
      <c r="AO88" s="45"/>
      <c r="AP88" s="45"/>
      <c r="AQ88" s="45"/>
      <c r="AR88" s="45"/>
      <c r="AS88" s="45"/>
      <c r="AT88" s="45"/>
      <c r="AU88" s="45"/>
      <c r="AV88" s="45"/>
      <c r="AW88" s="45"/>
      <c r="AX88" s="45"/>
      <c r="AY88" s="45"/>
      <c r="AZ88" s="45"/>
      <c r="BA88" s="45"/>
      <c r="BB88" s="45"/>
      <c r="BC88" s="45"/>
      <c r="BD88" s="45"/>
      <c r="BE88" s="45"/>
      <c r="BF88" s="46"/>
      <c r="BG88" s="59" t="s">
        <v>223</v>
      </c>
      <c r="BH88" s="59"/>
      <c r="BI88" s="59"/>
      <c r="BJ88" s="59"/>
      <c r="BK88" s="59"/>
      <c r="BL88" s="59"/>
      <c r="BM88" s="59"/>
      <c r="BN88" s="59"/>
      <c r="BO88" s="59"/>
      <c r="BP88" s="59"/>
      <c r="BQ88" s="59"/>
      <c r="BR88" s="59"/>
      <c r="BS88" s="59"/>
      <c r="BT88" s="59"/>
      <c r="BU88" s="59"/>
      <c r="BV88" s="59"/>
      <c r="BW88" s="59"/>
      <c r="BX88" s="59"/>
      <c r="BY88" s="59"/>
    </row>
    <row r="89" spans="1:79" ht="52.5" customHeight="1">
      <c r="A89" s="56"/>
      <c r="B89" s="57"/>
      <c r="C89" s="57"/>
      <c r="D89" s="56"/>
      <c r="E89" s="57"/>
      <c r="F89" s="57"/>
      <c r="G89" s="57"/>
      <c r="H89" s="57"/>
      <c r="I89" s="57"/>
      <c r="J89" s="57"/>
      <c r="K89" s="57"/>
      <c r="L89" s="57"/>
      <c r="M89" s="57"/>
      <c r="N89" s="57"/>
      <c r="O89" s="57"/>
      <c r="P89" s="57"/>
      <c r="Q89" s="57"/>
      <c r="R89" s="57"/>
      <c r="S89" s="57"/>
      <c r="T89" s="58"/>
      <c r="U89" s="44" t="s">
        <v>4</v>
      </c>
      <c r="V89" s="45"/>
      <c r="W89" s="45"/>
      <c r="X89" s="45"/>
      <c r="Y89" s="46"/>
      <c r="Z89" s="44" t="s">
        <v>3</v>
      </c>
      <c r="AA89" s="45"/>
      <c r="AB89" s="45"/>
      <c r="AC89" s="45"/>
      <c r="AD89" s="46"/>
      <c r="AE89" s="47" t="s">
        <v>116</v>
      </c>
      <c r="AF89" s="48"/>
      <c r="AG89" s="48"/>
      <c r="AH89" s="49"/>
      <c r="AI89" s="44" t="s">
        <v>5</v>
      </c>
      <c r="AJ89" s="45"/>
      <c r="AK89" s="45"/>
      <c r="AL89" s="45"/>
      <c r="AM89" s="46"/>
      <c r="AN89" s="44" t="s">
        <v>4</v>
      </c>
      <c r="AO89" s="45"/>
      <c r="AP89" s="45"/>
      <c r="AQ89" s="45"/>
      <c r="AR89" s="46"/>
      <c r="AS89" s="44" t="s">
        <v>3</v>
      </c>
      <c r="AT89" s="45"/>
      <c r="AU89" s="45"/>
      <c r="AV89" s="45"/>
      <c r="AW89" s="46"/>
      <c r="AX89" s="47" t="s">
        <v>116</v>
      </c>
      <c r="AY89" s="48"/>
      <c r="AZ89" s="48"/>
      <c r="BA89" s="49"/>
      <c r="BB89" s="44" t="s">
        <v>96</v>
      </c>
      <c r="BC89" s="45"/>
      <c r="BD89" s="45"/>
      <c r="BE89" s="45"/>
      <c r="BF89" s="46"/>
      <c r="BG89" s="44" t="s">
        <v>4</v>
      </c>
      <c r="BH89" s="45"/>
      <c r="BI89" s="45"/>
      <c r="BJ89" s="45"/>
      <c r="BK89" s="46"/>
      <c r="BL89" s="59" t="s">
        <v>3</v>
      </c>
      <c r="BM89" s="59"/>
      <c r="BN89" s="59"/>
      <c r="BO89" s="59"/>
      <c r="BP89" s="59"/>
      <c r="BQ89" s="101" t="s">
        <v>116</v>
      </c>
      <c r="BR89" s="101"/>
      <c r="BS89" s="101"/>
      <c r="BT89" s="101"/>
      <c r="BU89" s="44" t="s">
        <v>97</v>
      </c>
      <c r="BV89" s="45"/>
      <c r="BW89" s="45"/>
      <c r="BX89" s="45"/>
      <c r="BY89" s="46"/>
    </row>
    <row r="90" spans="1:79" ht="15" customHeight="1">
      <c r="A90" s="44">
        <v>1</v>
      </c>
      <c r="B90" s="45"/>
      <c r="C90" s="45"/>
      <c r="D90" s="44">
        <v>2</v>
      </c>
      <c r="E90" s="45"/>
      <c r="F90" s="45"/>
      <c r="G90" s="45"/>
      <c r="H90" s="45"/>
      <c r="I90" s="45"/>
      <c r="J90" s="45"/>
      <c r="K90" s="45"/>
      <c r="L90" s="45"/>
      <c r="M90" s="45"/>
      <c r="N90" s="45"/>
      <c r="O90" s="45"/>
      <c r="P90" s="45"/>
      <c r="Q90" s="45"/>
      <c r="R90" s="45"/>
      <c r="S90" s="45"/>
      <c r="T90" s="46"/>
      <c r="U90" s="44">
        <v>3</v>
      </c>
      <c r="V90" s="45"/>
      <c r="W90" s="45"/>
      <c r="X90" s="45"/>
      <c r="Y90" s="46"/>
      <c r="Z90" s="44">
        <v>4</v>
      </c>
      <c r="AA90" s="45"/>
      <c r="AB90" s="45"/>
      <c r="AC90" s="45"/>
      <c r="AD90" s="46"/>
      <c r="AE90" s="44">
        <v>5</v>
      </c>
      <c r="AF90" s="45"/>
      <c r="AG90" s="45"/>
      <c r="AH90" s="46"/>
      <c r="AI90" s="44">
        <v>6</v>
      </c>
      <c r="AJ90" s="45"/>
      <c r="AK90" s="45"/>
      <c r="AL90" s="45"/>
      <c r="AM90" s="46"/>
      <c r="AN90" s="44">
        <v>7</v>
      </c>
      <c r="AO90" s="45"/>
      <c r="AP90" s="45"/>
      <c r="AQ90" s="45"/>
      <c r="AR90" s="46"/>
      <c r="AS90" s="44">
        <v>8</v>
      </c>
      <c r="AT90" s="45"/>
      <c r="AU90" s="45"/>
      <c r="AV90" s="45"/>
      <c r="AW90" s="46"/>
      <c r="AX90" s="59">
        <v>9</v>
      </c>
      <c r="AY90" s="59"/>
      <c r="AZ90" s="59"/>
      <c r="BA90" s="59"/>
      <c r="BB90" s="44">
        <v>10</v>
      </c>
      <c r="BC90" s="45"/>
      <c r="BD90" s="45"/>
      <c r="BE90" s="45"/>
      <c r="BF90" s="46"/>
      <c r="BG90" s="44">
        <v>11</v>
      </c>
      <c r="BH90" s="45"/>
      <c r="BI90" s="45"/>
      <c r="BJ90" s="45"/>
      <c r="BK90" s="46"/>
      <c r="BL90" s="59">
        <v>12</v>
      </c>
      <c r="BM90" s="59"/>
      <c r="BN90" s="59"/>
      <c r="BO90" s="59"/>
      <c r="BP90" s="59"/>
      <c r="BQ90" s="44">
        <v>13</v>
      </c>
      <c r="BR90" s="45"/>
      <c r="BS90" s="45"/>
      <c r="BT90" s="46"/>
      <c r="BU90" s="44">
        <v>14</v>
      </c>
      <c r="BV90" s="45"/>
      <c r="BW90" s="45"/>
      <c r="BX90" s="45"/>
      <c r="BY90" s="46"/>
    </row>
    <row r="91" spans="1:79" s="1" customFormat="1" ht="14.25" hidden="1" customHeight="1">
      <c r="A91" s="73" t="s">
        <v>69</v>
      </c>
      <c r="B91" s="74"/>
      <c r="C91" s="74"/>
      <c r="D91" s="73" t="s">
        <v>57</v>
      </c>
      <c r="E91" s="74"/>
      <c r="F91" s="74"/>
      <c r="G91" s="74"/>
      <c r="H91" s="74"/>
      <c r="I91" s="74"/>
      <c r="J91" s="74"/>
      <c r="K91" s="74"/>
      <c r="L91" s="74"/>
      <c r="M91" s="74"/>
      <c r="N91" s="74"/>
      <c r="O91" s="74"/>
      <c r="P91" s="74"/>
      <c r="Q91" s="74"/>
      <c r="R91" s="74"/>
      <c r="S91" s="74"/>
      <c r="T91" s="75"/>
      <c r="U91" s="89" t="s">
        <v>65</v>
      </c>
      <c r="V91" s="89"/>
      <c r="W91" s="89"/>
      <c r="X91" s="89"/>
      <c r="Y91" s="89"/>
      <c r="Z91" s="89" t="s">
        <v>66</v>
      </c>
      <c r="AA91" s="89"/>
      <c r="AB91" s="89"/>
      <c r="AC91" s="89"/>
      <c r="AD91" s="89"/>
      <c r="AE91" s="89" t="s">
        <v>91</v>
      </c>
      <c r="AF91" s="89"/>
      <c r="AG91" s="89"/>
      <c r="AH91" s="89"/>
      <c r="AI91" s="96" t="s">
        <v>170</v>
      </c>
      <c r="AJ91" s="96"/>
      <c r="AK91" s="96"/>
      <c r="AL91" s="96"/>
      <c r="AM91" s="96"/>
      <c r="AN91" s="89" t="s">
        <v>67</v>
      </c>
      <c r="AO91" s="89"/>
      <c r="AP91" s="89"/>
      <c r="AQ91" s="89"/>
      <c r="AR91" s="89"/>
      <c r="AS91" s="89" t="s">
        <v>68</v>
      </c>
      <c r="AT91" s="89"/>
      <c r="AU91" s="89"/>
      <c r="AV91" s="89"/>
      <c r="AW91" s="89"/>
      <c r="AX91" s="89" t="s">
        <v>92</v>
      </c>
      <c r="AY91" s="89"/>
      <c r="AZ91" s="89"/>
      <c r="BA91" s="89"/>
      <c r="BB91" s="96" t="s">
        <v>170</v>
      </c>
      <c r="BC91" s="96"/>
      <c r="BD91" s="96"/>
      <c r="BE91" s="96"/>
      <c r="BF91" s="96"/>
      <c r="BG91" s="89" t="s">
        <v>58</v>
      </c>
      <c r="BH91" s="89"/>
      <c r="BI91" s="89"/>
      <c r="BJ91" s="89"/>
      <c r="BK91" s="89"/>
      <c r="BL91" s="89" t="s">
        <v>59</v>
      </c>
      <c r="BM91" s="89"/>
      <c r="BN91" s="89"/>
      <c r="BO91" s="89"/>
      <c r="BP91" s="89"/>
      <c r="BQ91" s="89" t="s">
        <v>93</v>
      </c>
      <c r="BR91" s="89"/>
      <c r="BS91" s="89"/>
      <c r="BT91" s="89"/>
      <c r="BU91" s="96" t="s">
        <v>170</v>
      </c>
      <c r="BV91" s="96"/>
      <c r="BW91" s="96"/>
      <c r="BX91" s="96"/>
      <c r="BY91" s="96"/>
      <c r="CA91" t="s">
        <v>33</v>
      </c>
    </row>
    <row r="92" spans="1:79" s="25" customFormat="1" ht="38.25" customHeight="1">
      <c r="A92" s="63">
        <v>1</v>
      </c>
      <c r="B92" s="64"/>
      <c r="C92" s="64"/>
      <c r="D92" s="110" t="s">
        <v>270</v>
      </c>
      <c r="E92" s="67"/>
      <c r="F92" s="67"/>
      <c r="G92" s="67"/>
      <c r="H92" s="67"/>
      <c r="I92" s="67"/>
      <c r="J92" s="67"/>
      <c r="K92" s="67"/>
      <c r="L92" s="67"/>
      <c r="M92" s="67"/>
      <c r="N92" s="67"/>
      <c r="O92" s="67"/>
      <c r="P92" s="67"/>
      <c r="Q92" s="67"/>
      <c r="R92" s="67"/>
      <c r="S92" s="67"/>
      <c r="T92" s="68"/>
      <c r="U92" s="70">
        <v>0</v>
      </c>
      <c r="V92" s="71"/>
      <c r="W92" s="71"/>
      <c r="X92" s="71"/>
      <c r="Y92" s="72"/>
      <c r="Z92" s="70">
        <v>65000</v>
      </c>
      <c r="AA92" s="71"/>
      <c r="AB92" s="71"/>
      <c r="AC92" s="71"/>
      <c r="AD92" s="72"/>
      <c r="AE92" s="70">
        <v>0</v>
      </c>
      <c r="AF92" s="71"/>
      <c r="AG92" s="71"/>
      <c r="AH92" s="72"/>
      <c r="AI92" s="70">
        <f>IF(ISNUMBER(U92),U92,0)+IF(ISNUMBER(Z92),Z92,0)</f>
        <v>65000</v>
      </c>
      <c r="AJ92" s="71"/>
      <c r="AK92" s="71"/>
      <c r="AL92" s="71"/>
      <c r="AM92" s="72"/>
      <c r="AN92" s="70">
        <v>0</v>
      </c>
      <c r="AO92" s="71"/>
      <c r="AP92" s="71"/>
      <c r="AQ92" s="71"/>
      <c r="AR92" s="72"/>
      <c r="AS92" s="70">
        <v>65000</v>
      </c>
      <c r="AT92" s="71"/>
      <c r="AU92" s="71"/>
      <c r="AV92" s="71"/>
      <c r="AW92" s="72"/>
      <c r="AX92" s="70">
        <v>0</v>
      </c>
      <c r="AY92" s="71"/>
      <c r="AZ92" s="71"/>
      <c r="BA92" s="72"/>
      <c r="BB92" s="70">
        <f>IF(ISNUMBER(AN92),AN92,0)+IF(ISNUMBER(AS92),AS92,0)</f>
        <v>65000</v>
      </c>
      <c r="BC92" s="71"/>
      <c r="BD92" s="71"/>
      <c r="BE92" s="71"/>
      <c r="BF92" s="72"/>
      <c r="BG92" s="70">
        <v>0</v>
      </c>
      <c r="BH92" s="71"/>
      <c r="BI92" s="71"/>
      <c r="BJ92" s="71"/>
      <c r="BK92" s="72"/>
      <c r="BL92" s="70">
        <v>0</v>
      </c>
      <c r="BM92" s="71"/>
      <c r="BN92" s="71"/>
      <c r="BO92" s="71"/>
      <c r="BP92" s="72"/>
      <c r="BQ92" s="70">
        <v>0</v>
      </c>
      <c r="BR92" s="71"/>
      <c r="BS92" s="71"/>
      <c r="BT92" s="72"/>
      <c r="BU92" s="70">
        <f>IF(ISNUMBER(BG92),BG92,0)+IF(ISNUMBER(BL92),BL92,0)</f>
        <v>0</v>
      </c>
      <c r="BV92" s="71"/>
      <c r="BW92" s="71"/>
      <c r="BX92" s="71"/>
      <c r="BY92" s="72"/>
      <c r="CA92" s="25" t="s">
        <v>34</v>
      </c>
    </row>
    <row r="93" spans="1:79" s="25" customFormat="1" ht="12.75" customHeight="1">
      <c r="A93" s="63">
        <v>2</v>
      </c>
      <c r="B93" s="64"/>
      <c r="C93" s="64"/>
      <c r="D93" s="105" t="s">
        <v>269</v>
      </c>
      <c r="E93" s="106"/>
      <c r="F93" s="106"/>
      <c r="G93" s="106"/>
      <c r="H93" s="106"/>
      <c r="I93" s="106"/>
      <c r="J93" s="106"/>
      <c r="K93" s="106"/>
      <c r="L93" s="106"/>
      <c r="M93" s="106"/>
      <c r="N93" s="106"/>
      <c r="O93" s="106"/>
      <c r="P93" s="106"/>
      <c r="Q93" s="106"/>
      <c r="R93" s="106"/>
      <c r="S93" s="106"/>
      <c r="T93" s="107"/>
      <c r="U93" s="70">
        <v>0</v>
      </c>
      <c r="V93" s="71"/>
      <c r="W93" s="71"/>
      <c r="X93" s="71"/>
      <c r="Y93" s="72"/>
      <c r="Z93" s="70">
        <v>24960</v>
      </c>
      <c r="AA93" s="71"/>
      <c r="AB93" s="71"/>
      <c r="AC93" s="71"/>
      <c r="AD93" s="72"/>
      <c r="AE93" s="70">
        <v>0</v>
      </c>
      <c r="AF93" s="71"/>
      <c r="AG93" s="71"/>
      <c r="AH93" s="72"/>
      <c r="AI93" s="70">
        <f>IF(ISNUMBER(U93),U93,0)+IF(ISNUMBER(Z93),Z93,0)</f>
        <v>24960</v>
      </c>
      <c r="AJ93" s="71"/>
      <c r="AK93" s="71"/>
      <c r="AL93" s="71"/>
      <c r="AM93" s="72"/>
      <c r="AN93" s="70">
        <v>0</v>
      </c>
      <c r="AO93" s="71"/>
      <c r="AP93" s="71"/>
      <c r="AQ93" s="71"/>
      <c r="AR93" s="72"/>
      <c r="AS93" s="70">
        <v>456000</v>
      </c>
      <c r="AT93" s="71"/>
      <c r="AU93" s="71"/>
      <c r="AV93" s="71"/>
      <c r="AW93" s="72"/>
      <c r="AX93" s="70">
        <v>0</v>
      </c>
      <c r="AY93" s="71"/>
      <c r="AZ93" s="71"/>
      <c r="BA93" s="72"/>
      <c r="BB93" s="70">
        <f>IF(ISNUMBER(AN93),AN93,0)+IF(ISNUMBER(AS93),AS93,0)</f>
        <v>456000</v>
      </c>
      <c r="BC93" s="71"/>
      <c r="BD93" s="71"/>
      <c r="BE93" s="71"/>
      <c r="BF93" s="72"/>
      <c r="BG93" s="70">
        <v>0</v>
      </c>
      <c r="BH93" s="71"/>
      <c r="BI93" s="71"/>
      <c r="BJ93" s="71"/>
      <c r="BK93" s="72"/>
      <c r="BL93" s="70">
        <v>295200</v>
      </c>
      <c r="BM93" s="71"/>
      <c r="BN93" s="71"/>
      <c r="BO93" s="71"/>
      <c r="BP93" s="72"/>
      <c r="BQ93" s="70">
        <v>0</v>
      </c>
      <c r="BR93" s="71"/>
      <c r="BS93" s="71"/>
      <c r="BT93" s="72"/>
      <c r="BU93" s="70">
        <f>IF(ISNUMBER(BG93),BG93,0)+IF(ISNUMBER(BL93),BL93,0)</f>
        <v>295200</v>
      </c>
      <c r="BV93" s="71"/>
      <c r="BW93" s="71"/>
      <c r="BX93" s="71"/>
      <c r="BY93" s="72"/>
    </row>
    <row r="94" spans="1:79" s="25" customFormat="1" ht="25.5" customHeight="1">
      <c r="A94" s="63">
        <v>3</v>
      </c>
      <c r="B94" s="64"/>
      <c r="C94" s="64"/>
      <c r="D94" s="105" t="s">
        <v>271</v>
      </c>
      <c r="E94" s="106"/>
      <c r="F94" s="106"/>
      <c r="G94" s="106"/>
      <c r="H94" s="106"/>
      <c r="I94" s="106"/>
      <c r="J94" s="106"/>
      <c r="K94" s="106"/>
      <c r="L94" s="106"/>
      <c r="M94" s="106"/>
      <c r="N94" s="106"/>
      <c r="O94" s="106"/>
      <c r="P94" s="106"/>
      <c r="Q94" s="106"/>
      <c r="R94" s="106"/>
      <c r="S94" s="106"/>
      <c r="T94" s="107"/>
      <c r="U94" s="70">
        <v>0</v>
      </c>
      <c r="V94" s="71"/>
      <c r="W94" s="71"/>
      <c r="X94" s="71"/>
      <c r="Y94" s="72"/>
      <c r="Z94" s="70">
        <v>0</v>
      </c>
      <c r="AA94" s="71"/>
      <c r="AB94" s="71"/>
      <c r="AC94" s="71"/>
      <c r="AD94" s="72"/>
      <c r="AE94" s="70">
        <v>0</v>
      </c>
      <c r="AF94" s="71"/>
      <c r="AG94" s="71"/>
      <c r="AH94" s="72"/>
      <c r="AI94" s="70">
        <f>IF(ISNUMBER(U94),U94,0)+IF(ISNUMBER(Z94),Z94,0)</f>
        <v>0</v>
      </c>
      <c r="AJ94" s="71"/>
      <c r="AK94" s="71"/>
      <c r="AL94" s="71"/>
      <c r="AM94" s="72"/>
      <c r="AN94" s="70">
        <v>0</v>
      </c>
      <c r="AO94" s="71"/>
      <c r="AP94" s="71"/>
      <c r="AQ94" s="71"/>
      <c r="AR94" s="72"/>
      <c r="AS94" s="70">
        <v>72000</v>
      </c>
      <c r="AT94" s="71"/>
      <c r="AU94" s="71"/>
      <c r="AV94" s="71"/>
      <c r="AW94" s="72"/>
      <c r="AX94" s="70">
        <v>0</v>
      </c>
      <c r="AY94" s="71"/>
      <c r="AZ94" s="71"/>
      <c r="BA94" s="72"/>
      <c r="BB94" s="70">
        <f>IF(ISNUMBER(AN94),AN94,0)+IF(ISNUMBER(AS94),AS94,0)</f>
        <v>72000</v>
      </c>
      <c r="BC94" s="71"/>
      <c r="BD94" s="71"/>
      <c r="BE94" s="71"/>
      <c r="BF94" s="72"/>
      <c r="BG94" s="70">
        <v>0</v>
      </c>
      <c r="BH94" s="71"/>
      <c r="BI94" s="71"/>
      <c r="BJ94" s="71"/>
      <c r="BK94" s="72"/>
      <c r="BL94" s="70">
        <v>0</v>
      </c>
      <c r="BM94" s="71"/>
      <c r="BN94" s="71"/>
      <c r="BO94" s="71"/>
      <c r="BP94" s="72"/>
      <c r="BQ94" s="70">
        <v>0</v>
      </c>
      <c r="BR94" s="71"/>
      <c r="BS94" s="71"/>
      <c r="BT94" s="72"/>
      <c r="BU94" s="70">
        <f>IF(ISNUMBER(BG94),BG94,0)+IF(ISNUMBER(BL94),BL94,0)</f>
        <v>0</v>
      </c>
      <c r="BV94" s="71"/>
      <c r="BW94" s="71"/>
      <c r="BX94" s="71"/>
      <c r="BY94" s="72"/>
    </row>
    <row r="95" spans="1:79" s="6" customFormat="1" ht="12.75" customHeight="1">
      <c r="A95" s="83"/>
      <c r="B95" s="84"/>
      <c r="C95" s="84"/>
      <c r="D95" s="86" t="s">
        <v>147</v>
      </c>
      <c r="E95" s="87"/>
      <c r="F95" s="87"/>
      <c r="G95" s="87"/>
      <c r="H95" s="87"/>
      <c r="I95" s="87"/>
      <c r="J95" s="87"/>
      <c r="K95" s="87"/>
      <c r="L95" s="87"/>
      <c r="M95" s="87"/>
      <c r="N95" s="87"/>
      <c r="O95" s="87"/>
      <c r="P95" s="87"/>
      <c r="Q95" s="87"/>
      <c r="R95" s="87"/>
      <c r="S95" s="87"/>
      <c r="T95" s="88"/>
      <c r="U95" s="80">
        <v>0</v>
      </c>
      <c r="V95" s="81"/>
      <c r="W95" s="81"/>
      <c r="X95" s="81"/>
      <c r="Y95" s="82"/>
      <c r="Z95" s="80">
        <v>89960</v>
      </c>
      <c r="AA95" s="81"/>
      <c r="AB95" s="81"/>
      <c r="AC95" s="81"/>
      <c r="AD95" s="82"/>
      <c r="AE95" s="80">
        <v>0</v>
      </c>
      <c r="AF95" s="81"/>
      <c r="AG95" s="81"/>
      <c r="AH95" s="82"/>
      <c r="AI95" s="80">
        <f>IF(ISNUMBER(U95),U95,0)+IF(ISNUMBER(Z95),Z95,0)</f>
        <v>89960</v>
      </c>
      <c r="AJ95" s="81"/>
      <c r="AK95" s="81"/>
      <c r="AL95" s="81"/>
      <c r="AM95" s="82"/>
      <c r="AN95" s="80">
        <v>0</v>
      </c>
      <c r="AO95" s="81"/>
      <c r="AP95" s="81"/>
      <c r="AQ95" s="81"/>
      <c r="AR95" s="82"/>
      <c r="AS95" s="80">
        <v>593000</v>
      </c>
      <c r="AT95" s="81"/>
      <c r="AU95" s="81"/>
      <c r="AV95" s="81"/>
      <c r="AW95" s="82"/>
      <c r="AX95" s="80">
        <v>0</v>
      </c>
      <c r="AY95" s="81"/>
      <c r="AZ95" s="81"/>
      <c r="BA95" s="82"/>
      <c r="BB95" s="80">
        <f>IF(ISNUMBER(AN95),AN95,0)+IF(ISNUMBER(AS95),AS95,0)</f>
        <v>593000</v>
      </c>
      <c r="BC95" s="81"/>
      <c r="BD95" s="81"/>
      <c r="BE95" s="81"/>
      <c r="BF95" s="82"/>
      <c r="BG95" s="80">
        <v>0</v>
      </c>
      <c r="BH95" s="81"/>
      <c r="BI95" s="81"/>
      <c r="BJ95" s="81"/>
      <c r="BK95" s="82"/>
      <c r="BL95" s="80">
        <v>295200</v>
      </c>
      <c r="BM95" s="81"/>
      <c r="BN95" s="81"/>
      <c r="BO95" s="81"/>
      <c r="BP95" s="82"/>
      <c r="BQ95" s="80">
        <v>0</v>
      </c>
      <c r="BR95" s="81"/>
      <c r="BS95" s="81"/>
      <c r="BT95" s="82"/>
      <c r="BU95" s="80">
        <f>IF(ISNUMBER(BG95),BG95,0)+IF(ISNUMBER(BL95),BL95,0)</f>
        <v>295200</v>
      </c>
      <c r="BV95" s="81"/>
      <c r="BW95" s="81"/>
      <c r="BX95" s="81"/>
      <c r="BY95" s="82"/>
    </row>
    <row r="97" spans="1:79" ht="14.25" customHeight="1">
      <c r="A97" s="34" t="s">
        <v>242</v>
      </c>
      <c r="B97" s="34"/>
      <c r="C97" s="34"/>
      <c r="D97" s="34"/>
      <c r="E97" s="34"/>
      <c r="F97" s="34"/>
      <c r="G97" s="34"/>
      <c r="H97" s="34"/>
      <c r="I97" s="34"/>
      <c r="J97" s="34"/>
      <c r="K97" s="34"/>
      <c r="L97" s="34"/>
      <c r="M97" s="34"/>
      <c r="N97" s="34"/>
      <c r="O97" s="34"/>
      <c r="P97" s="34"/>
      <c r="Q97" s="34"/>
      <c r="R97" s="34"/>
      <c r="S97" s="34"/>
      <c r="T97" s="34"/>
      <c r="U97" s="34"/>
      <c r="V97" s="34"/>
      <c r="W97" s="34"/>
      <c r="X97" s="34"/>
      <c r="Y97" s="34"/>
      <c r="Z97" s="34"/>
      <c r="AA97" s="34"/>
      <c r="AB97" s="34"/>
      <c r="AC97" s="34"/>
      <c r="AD97" s="34"/>
      <c r="AE97" s="34"/>
      <c r="AF97" s="34"/>
      <c r="AG97" s="34"/>
      <c r="AH97" s="34"/>
      <c r="AI97" s="34"/>
      <c r="AJ97" s="34"/>
      <c r="AK97" s="34"/>
      <c r="AL97" s="34"/>
      <c r="AM97" s="34"/>
      <c r="AN97" s="34"/>
      <c r="AO97" s="34"/>
      <c r="AP97" s="34"/>
      <c r="AQ97" s="34"/>
      <c r="AR97" s="34"/>
      <c r="AS97" s="34"/>
      <c r="AT97" s="34"/>
      <c r="AU97" s="34"/>
      <c r="AV97" s="34"/>
      <c r="AW97" s="34"/>
      <c r="AX97" s="34"/>
      <c r="AY97" s="34"/>
      <c r="AZ97" s="34"/>
      <c r="BA97" s="34"/>
      <c r="BB97" s="34"/>
      <c r="BC97" s="34"/>
      <c r="BD97" s="34"/>
      <c r="BE97" s="34"/>
      <c r="BF97" s="34"/>
      <c r="BG97" s="34"/>
      <c r="BH97" s="34"/>
      <c r="BI97" s="34"/>
      <c r="BJ97" s="34"/>
      <c r="BK97" s="34"/>
      <c r="BL97" s="34"/>
    </row>
    <row r="98" spans="1:79" ht="15" customHeight="1">
      <c r="A98" s="109" t="s">
        <v>212</v>
      </c>
      <c r="B98" s="109"/>
      <c r="C98" s="109"/>
      <c r="D98" s="109"/>
      <c r="E98" s="109"/>
      <c r="F98" s="109"/>
      <c r="G98" s="109"/>
      <c r="H98" s="109"/>
      <c r="I98" s="109"/>
      <c r="J98" s="109"/>
      <c r="K98" s="109"/>
      <c r="L98" s="109"/>
      <c r="M98" s="109"/>
      <c r="N98" s="109"/>
      <c r="O98" s="109"/>
      <c r="P98" s="109"/>
      <c r="Q98" s="109"/>
      <c r="R98" s="109"/>
      <c r="S98" s="109"/>
      <c r="T98" s="109"/>
      <c r="U98" s="109"/>
      <c r="V98" s="109"/>
      <c r="W98" s="109"/>
      <c r="X98" s="109"/>
      <c r="Y98" s="109"/>
      <c r="Z98" s="109"/>
      <c r="AA98" s="109"/>
      <c r="AB98" s="109"/>
      <c r="AC98" s="109"/>
      <c r="AD98" s="109"/>
      <c r="AE98" s="109"/>
      <c r="AF98" s="109"/>
      <c r="AG98" s="109"/>
      <c r="AH98" s="109"/>
      <c r="AI98" s="109"/>
      <c r="AJ98" s="109"/>
      <c r="AK98" s="109"/>
      <c r="AL98" s="109"/>
      <c r="AM98" s="109"/>
      <c r="AN98" s="109"/>
      <c r="AO98" s="109"/>
      <c r="AP98" s="109"/>
      <c r="AQ98" s="109"/>
      <c r="AR98" s="109"/>
      <c r="AS98" s="109"/>
      <c r="AT98" s="109"/>
      <c r="AU98" s="109"/>
      <c r="AV98" s="109"/>
      <c r="AW98" s="109"/>
      <c r="AX98" s="109"/>
      <c r="AY98" s="109"/>
      <c r="AZ98" s="109"/>
      <c r="BA98" s="109"/>
      <c r="BB98" s="109"/>
      <c r="BC98" s="109"/>
      <c r="BD98" s="109"/>
      <c r="BE98" s="109"/>
      <c r="BF98" s="109"/>
      <c r="BG98" s="109"/>
      <c r="BH98" s="109"/>
    </row>
    <row r="99" spans="1:79" ht="23.1" customHeight="1">
      <c r="A99" s="53" t="s">
        <v>6</v>
      </c>
      <c r="B99" s="54"/>
      <c r="C99" s="54"/>
      <c r="D99" s="53" t="s">
        <v>121</v>
      </c>
      <c r="E99" s="54"/>
      <c r="F99" s="54"/>
      <c r="G99" s="54"/>
      <c r="H99" s="54"/>
      <c r="I99" s="54"/>
      <c r="J99" s="54"/>
      <c r="K99" s="54"/>
      <c r="L99" s="54"/>
      <c r="M99" s="54"/>
      <c r="N99" s="54"/>
      <c r="O99" s="54"/>
      <c r="P99" s="54"/>
      <c r="Q99" s="54"/>
      <c r="R99" s="54"/>
      <c r="S99" s="54"/>
      <c r="T99" s="55"/>
      <c r="U99" s="59" t="s">
        <v>234</v>
      </c>
      <c r="V99" s="59"/>
      <c r="W99" s="59"/>
      <c r="X99" s="59"/>
      <c r="Y99" s="59"/>
      <c r="Z99" s="59"/>
      <c r="AA99" s="59"/>
      <c r="AB99" s="59"/>
      <c r="AC99" s="59"/>
      <c r="AD99" s="59"/>
      <c r="AE99" s="59"/>
      <c r="AF99" s="59"/>
      <c r="AG99" s="59"/>
      <c r="AH99" s="59"/>
      <c r="AI99" s="59"/>
      <c r="AJ99" s="59"/>
      <c r="AK99" s="59"/>
      <c r="AL99" s="59"/>
      <c r="AM99" s="59"/>
      <c r="AN99" s="59"/>
      <c r="AO99" s="59" t="s">
        <v>239</v>
      </c>
      <c r="AP99" s="59"/>
      <c r="AQ99" s="59"/>
      <c r="AR99" s="59"/>
      <c r="AS99" s="59"/>
      <c r="AT99" s="59"/>
      <c r="AU99" s="59"/>
      <c r="AV99" s="59"/>
      <c r="AW99" s="59"/>
      <c r="AX99" s="59"/>
      <c r="AY99" s="59"/>
      <c r="AZ99" s="59"/>
      <c r="BA99" s="59"/>
      <c r="BB99" s="59"/>
      <c r="BC99" s="59"/>
      <c r="BD99" s="59"/>
      <c r="BE99" s="59"/>
      <c r="BF99" s="59"/>
      <c r="BG99" s="59"/>
      <c r="BH99" s="59"/>
    </row>
    <row r="100" spans="1:79" ht="54" customHeight="1">
      <c r="A100" s="56"/>
      <c r="B100" s="57"/>
      <c r="C100" s="57"/>
      <c r="D100" s="56"/>
      <c r="E100" s="57"/>
      <c r="F100" s="57"/>
      <c r="G100" s="57"/>
      <c r="H100" s="57"/>
      <c r="I100" s="57"/>
      <c r="J100" s="57"/>
      <c r="K100" s="57"/>
      <c r="L100" s="57"/>
      <c r="M100" s="57"/>
      <c r="N100" s="57"/>
      <c r="O100" s="57"/>
      <c r="P100" s="57"/>
      <c r="Q100" s="57"/>
      <c r="R100" s="57"/>
      <c r="S100" s="57"/>
      <c r="T100" s="58"/>
      <c r="U100" s="44" t="s">
        <v>4</v>
      </c>
      <c r="V100" s="45"/>
      <c r="W100" s="45"/>
      <c r="X100" s="45"/>
      <c r="Y100" s="46"/>
      <c r="Z100" s="44" t="s">
        <v>3</v>
      </c>
      <c r="AA100" s="45"/>
      <c r="AB100" s="45"/>
      <c r="AC100" s="45"/>
      <c r="AD100" s="46"/>
      <c r="AE100" s="47" t="s">
        <v>116</v>
      </c>
      <c r="AF100" s="48"/>
      <c r="AG100" s="48"/>
      <c r="AH100" s="48"/>
      <c r="AI100" s="49"/>
      <c r="AJ100" s="44" t="s">
        <v>5</v>
      </c>
      <c r="AK100" s="45"/>
      <c r="AL100" s="45"/>
      <c r="AM100" s="45"/>
      <c r="AN100" s="46"/>
      <c r="AO100" s="44" t="s">
        <v>4</v>
      </c>
      <c r="AP100" s="45"/>
      <c r="AQ100" s="45"/>
      <c r="AR100" s="45"/>
      <c r="AS100" s="46"/>
      <c r="AT100" s="44" t="s">
        <v>3</v>
      </c>
      <c r="AU100" s="45"/>
      <c r="AV100" s="45"/>
      <c r="AW100" s="45"/>
      <c r="AX100" s="46"/>
      <c r="AY100" s="47" t="s">
        <v>116</v>
      </c>
      <c r="AZ100" s="48"/>
      <c r="BA100" s="48"/>
      <c r="BB100" s="48"/>
      <c r="BC100" s="49"/>
      <c r="BD100" s="59" t="s">
        <v>96</v>
      </c>
      <c r="BE100" s="59"/>
      <c r="BF100" s="59"/>
      <c r="BG100" s="59"/>
      <c r="BH100" s="59"/>
    </row>
    <row r="101" spans="1:79" ht="15" customHeight="1">
      <c r="A101" s="44" t="s">
        <v>169</v>
      </c>
      <c r="B101" s="45"/>
      <c r="C101" s="45"/>
      <c r="D101" s="44">
        <v>2</v>
      </c>
      <c r="E101" s="45"/>
      <c r="F101" s="45"/>
      <c r="G101" s="45"/>
      <c r="H101" s="45"/>
      <c r="I101" s="45"/>
      <c r="J101" s="45"/>
      <c r="K101" s="45"/>
      <c r="L101" s="45"/>
      <c r="M101" s="45"/>
      <c r="N101" s="45"/>
      <c r="O101" s="45"/>
      <c r="P101" s="45"/>
      <c r="Q101" s="45"/>
      <c r="R101" s="45"/>
      <c r="S101" s="45"/>
      <c r="T101" s="46"/>
      <c r="U101" s="44">
        <v>3</v>
      </c>
      <c r="V101" s="45"/>
      <c r="W101" s="45"/>
      <c r="X101" s="45"/>
      <c r="Y101" s="46"/>
      <c r="Z101" s="44">
        <v>4</v>
      </c>
      <c r="AA101" s="45"/>
      <c r="AB101" s="45"/>
      <c r="AC101" s="45"/>
      <c r="AD101" s="46"/>
      <c r="AE101" s="44">
        <v>5</v>
      </c>
      <c r="AF101" s="45"/>
      <c r="AG101" s="45"/>
      <c r="AH101" s="45"/>
      <c r="AI101" s="46"/>
      <c r="AJ101" s="44">
        <v>6</v>
      </c>
      <c r="AK101" s="45"/>
      <c r="AL101" s="45"/>
      <c r="AM101" s="45"/>
      <c r="AN101" s="46"/>
      <c r="AO101" s="44">
        <v>7</v>
      </c>
      <c r="AP101" s="45"/>
      <c r="AQ101" s="45"/>
      <c r="AR101" s="45"/>
      <c r="AS101" s="46"/>
      <c r="AT101" s="44">
        <v>8</v>
      </c>
      <c r="AU101" s="45"/>
      <c r="AV101" s="45"/>
      <c r="AW101" s="45"/>
      <c r="AX101" s="46"/>
      <c r="AY101" s="44">
        <v>9</v>
      </c>
      <c r="AZ101" s="45"/>
      <c r="BA101" s="45"/>
      <c r="BB101" s="45"/>
      <c r="BC101" s="46"/>
      <c r="BD101" s="44">
        <v>10</v>
      </c>
      <c r="BE101" s="45"/>
      <c r="BF101" s="45"/>
      <c r="BG101" s="45"/>
      <c r="BH101" s="46"/>
    </row>
    <row r="102" spans="1:79" s="1" customFormat="1" ht="12.75" hidden="1" customHeight="1">
      <c r="A102" s="73" t="s">
        <v>69</v>
      </c>
      <c r="B102" s="74"/>
      <c r="C102" s="74"/>
      <c r="D102" s="73" t="s">
        <v>57</v>
      </c>
      <c r="E102" s="74"/>
      <c r="F102" s="74"/>
      <c r="G102" s="74"/>
      <c r="H102" s="74"/>
      <c r="I102" s="74"/>
      <c r="J102" s="74"/>
      <c r="K102" s="74"/>
      <c r="L102" s="74"/>
      <c r="M102" s="74"/>
      <c r="N102" s="74"/>
      <c r="O102" s="74"/>
      <c r="P102" s="74"/>
      <c r="Q102" s="74"/>
      <c r="R102" s="74"/>
      <c r="S102" s="74"/>
      <c r="T102" s="75"/>
      <c r="U102" s="73" t="s">
        <v>60</v>
      </c>
      <c r="V102" s="74"/>
      <c r="W102" s="74"/>
      <c r="X102" s="74"/>
      <c r="Y102" s="75"/>
      <c r="Z102" s="73" t="s">
        <v>61</v>
      </c>
      <c r="AA102" s="74"/>
      <c r="AB102" s="74"/>
      <c r="AC102" s="74"/>
      <c r="AD102" s="75"/>
      <c r="AE102" s="73" t="s">
        <v>94</v>
      </c>
      <c r="AF102" s="74"/>
      <c r="AG102" s="74"/>
      <c r="AH102" s="74"/>
      <c r="AI102" s="75"/>
      <c r="AJ102" s="60" t="s">
        <v>171</v>
      </c>
      <c r="AK102" s="61"/>
      <c r="AL102" s="61"/>
      <c r="AM102" s="61"/>
      <c r="AN102" s="62"/>
      <c r="AO102" s="73" t="s">
        <v>62</v>
      </c>
      <c r="AP102" s="74"/>
      <c r="AQ102" s="74"/>
      <c r="AR102" s="74"/>
      <c r="AS102" s="75"/>
      <c r="AT102" s="73" t="s">
        <v>63</v>
      </c>
      <c r="AU102" s="74"/>
      <c r="AV102" s="74"/>
      <c r="AW102" s="74"/>
      <c r="AX102" s="75"/>
      <c r="AY102" s="73" t="s">
        <v>95</v>
      </c>
      <c r="AZ102" s="74"/>
      <c r="BA102" s="74"/>
      <c r="BB102" s="74"/>
      <c r="BC102" s="75"/>
      <c r="BD102" s="96" t="s">
        <v>171</v>
      </c>
      <c r="BE102" s="96"/>
      <c r="BF102" s="96"/>
      <c r="BG102" s="96"/>
      <c r="BH102" s="96"/>
      <c r="CA102" s="1" t="s">
        <v>35</v>
      </c>
    </row>
    <row r="103" spans="1:79" s="25" customFormat="1" ht="38.25" customHeight="1">
      <c r="A103" s="63">
        <v>1</v>
      </c>
      <c r="B103" s="64"/>
      <c r="C103" s="64"/>
      <c r="D103" s="105" t="s">
        <v>272</v>
      </c>
      <c r="E103" s="106"/>
      <c r="F103" s="106"/>
      <c r="G103" s="106"/>
      <c r="H103" s="106"/>
      <c r="I103" s="106"/>
      <c r="J103" s="106"/>
      <c r="K103" s="106"/>
      <c r="L103" s="106"/>
      <c r="M103" s="106"/>
      <c r="N103" s="106"/>
      <c r="O103" s="106"/>
      <c r="P103" s="106"/>
      <c r="Q103" s="106"/>
      <c r="R103" s="106"/>
      <c r="S103" s="106"/>
      <c r="T103" s="107"/>
      <c r="U103" s="70">
        <v>0</v>
      </c>
      <c r="V103" s="71"/>
      <c r="W103" s="71"/>
      <c r="X103" s="71"/>
      <c r="Y103" s="72"/>
      <c r="Z103" s="70">
        <v>0</v>
      </c>
      <c r="AA103" s="71"/>
      <c r="AB103" s="71"/>
      <c r="AC103" s="71"/>
      <c r="AD103" s="72"/>
      <c r="AE103" s="69">
        <v>0</v>
      </c>
      <c r="AF103" s="69"/>
      <c r="AG103" s="69"/>
      <c r="AH103" s="69"/>
      <c r="AI103" s="69"/>
      <c r="AJ103" s="108">
        <f>IF(ISNUMBER(U103),U103,0)+IF(ISNUMBER(Z103),Z103,0)</f>
        <v>0</v>
      </c>
      <c r="AK103" s="108"/>
      <c r="AL103" s="108"/>
      <c r="AM103" s="108"/>
      <c r="AN103" s="108"/>
      <c r="AO103" s="69">
        <v>0</v>
      </c>
      <c r="AP103" s="69"/>
      <c r="AQ103" s="69"/>
      <c r="AR103" s="69"/>
      <c r="AS103" s="69"/>
      <c r="AT103" s="108">
        <v>0</v>
      </c>
      <c r="AU103" s="108"/>
      <c r="AV103" s="108"/>
      <c r="AW103" s="108"/>
      <c r="AX103" s="108"/>
      <c r="AY103" s="69">
        <v>0</v>
      </c>
      <c r="AZ103" s="69"/>
      <c r="BA103" s="69"/>
      <c r="BB103" s="69"/>
      <c r="BC103" s="69"/>
      <c r="BD103" s="108">
        <f>IF(ISNUMBER(AO103),AO103,0)+IF(ISNUMBER(AT103),AT103,0)</f>
        <v>0</v>
      </c>
      <c r="BE103" s="108"/>
      <c r="BF103" s="108"/>
      <c r="BG103" s="108"/>
      <c r="BH103" s="108"/>
      <c r="CA103" s="25" t="s">
        <v>36</v>
      </c>
    </row>
    <row r="104" spans="1:79" s="25" customFormat="1" ht="12.75" customHeight="1">
      <c r="A104" s="63">
        <v>2</v>
      </c>
      <c r="B104" s="64"/>
      <c r="C104" s="64"/>
      <c r="D104" s="105" t="s">
        <v>269</v>
      </c>
      <c r="E104" s="106"/>
      <c r="F104" s="106"/>
      <c r="G104" s="106"/>
      <c r="H104" s="106"/>
      <c r="I104" s="106"/>
      <c r="J104" s="106"/>
      <c r="K104" s="106"/>
      <c r="L104" s="106"/>
      <c r="M104" s="106"/>
      <c r="N104" s="106"/>
      <c r="O104" s="106"/>
      <c r="P104" s="106"/>
      <c r="Q104" s="106"/>
      <c r="R104" s="106"/>
      <c r="S104" s="106"/>
      <c r="T104" s="107"/>
      <c r="U104" s="70">
        <v>0</v>
      </c>
      <c r="V104" s="71"/>
      <c r="W104" s="71"/>
      <c r="X104" s="71"/>
      <c r="Y104" s="72"/>
      <c r="Z104" s="70">
        <v>481600</v>
      </c>
      <c r="AA104" s="71"/>
      <c r="AB104" s="71"/>
      <c r="AC104" s="71"/>
      <c r="AD104" s="72"/>
      <c r="AE104" s="69">
        <v>0</v>
      </c>
      <c r="AF104" s="69"/>
      <c r="AG104" s="69"/>
      <c r="AH104" s="69"/>
      <c r="AI104" s="69"/>
      <c r="AJ104" s="108">
        <f>IF(ISNUMBER(U104),U104,0)+IF(ISNUMBER(Z104),Z104,0)</f>
        <v>481600</v>
      </c>
      <c r="AK104" s="108"/>
      <c r="AL104" s="108"/>
      <c r="AM104" s="108"/>
      <c r="AN104" s="108"/>
      <c r="AO104" s="69">
        <v>0</v>
      </c>
      <c r="AP104" s="69"/>
      <c r="AQ104" s="69"/>
      <c r="AR104" s="69"/>
      <c r="AS104" s="69"/>
      <c r="AT104" s="108">
        <v>504000</v>
      </c>
      <c r="AU104" s="108"/>
      <c r="AV104" s="108"/>
      <c r="AW104" s="108"/>
      <c r="AX104" s="108"/>
      <c r="AY104" s="69">
        <v>0</v>
      </c>
      <c r="AZ104" s="69"/>
      <c r="BA104" s="69"/>
      <c r="BB104" s="69"/>
      <c r="BC104" s="69"/>
      <c r="BD104" s="108">
        <f>IF(ISNUMBER(AO104),AO104,0)+IF(ISNUMBER(AT104),AT104,0)</f>
        <v>504000</v>
      </c>
      <c r="BE104" s="108"/>
      <c r="BF104" s="108"/>
      <c r="BG104" s="108"/>
      <c r="BH104" s="108"/>
    </row>
    <row r="105" spans="1:79" s="25" customFormat="1" ht="25.5" customHeight="1">
      <c r="A105" s="63">
        <v>3</v>
      </c>
      <c r="B105" s="64"/>
      <c r="C105" s="64"/>
      <c r="D105" s="105" t="s">
        <v>271</v>
      </c>
      <c r="E105" s="106"/>
      <c r="F105" s="106"/>
      <c r="G105" s="106"/>
      <c r="H105" s="106"/>
      <c r="I105" s="106"/>
      <c r="J105" s="106"/>
      <c r="K105" s="106"/>
      <c r="L105" s="106"/>
      <c r="M105" s="106"/>
      <c r="N105" s="106"/>
      <c r="O105" s="106"/>
      <c r="P105" s="106"/>
      <c r="Q105" s="106"/>
      <c r="R105" s="106"/>
      <c r="S105" s="106"/>
      <c r="T105" s="107"/>
      <c r="U105" s="70">
        <v>0</v>
      </c>
      <c r="V105" s="71"/>
      <c r="W105" s="71"/>
      <c r="X105" s="71"/>
      <c r="Y105" s="72"/>
      <c r="Z105" s="70">
        <v>0</v>
      </c>
      <c r="AA105" s="71"/>
      <c r="AB105" s="71"/>
      <c r="AC105" s="71"/>
      <c r="AD105" s="72"/>
      <c r="AE105" s="69">
        <v>0</v>
      </c>
      <c r="AF105" s="69"/>
      <c r="AG105" s="69"/>
      <c r="AH105" s="69"/>
      <c r="AI105" s="69"/>
      <c r="AJ105" s="108">
        <f>IF(ISNUMBER(U105),U105,0)+IF(ISNUMBER(Z105),Z105,0)</f>
        <v>0</v>
      </c>
      <c r="AK105" s="108"/>
      <c r="AL105" s="108"/>
      <c r="AM105" s="108"/>
      <c r="AN105" s="108"/>
      <c r="AO105" s="69">
        <v>0</v>
      </c>
      <c r="AP105" s="69"/>
      <c r="AQ105" s="69"/>
      <c r="AR105" s="69"/>
      <c r="AS105" s="69"/>
      <c r="AT105" s="108">
        <v>0</v>
      </c>
      <c r="AU105" s="108"/>
      <c r="AV105" s="108"/>
      <c r="AW105" s="108"/>
      <c r="AX105" s="108"/>
      <c r="AY105" s="69">
        <v>0</v>
      </c>
      <c r="AZ105" s="69"/>
      <c r="BA105" s="69"/>
      <c r="BB105" s="69"/>
      <c r="BC105" s="69"/>
      <c r="BD105" s="108">
        <f>IF(ISNUMBER(AO105),AO105,0)+IF(ISNUMBER(AT105),AT105,0)</f>
        <v>0</v>
      </c>
      <c r="BE105" s="108"/>
      <c r="BF105" s="108"/>
      <c r="BG105" s="108"/>
      <c r="BH105" s="108"/>
    </row>
    <row r="106" spans="1:79" s="6" customFormat="1" ht="12.75" customHeight="1">
      <c r="A106" s="83"/>
      <c r="B106" s="84"/>
      <c r="C106" s="84"/>
      <c r="D106" s="86" t="s">
        <v>147</v>
      </c>
      <c r="E106" s="87"/>
      <c r="F106" s="87"/>
      <c r="G106" s="87"/>
      <c r="H106" s="87"/>
      <c r="I106" s="87"/>
      <c r="J106" s="87"/>
      <c r="K106" s="87"/>
      <c r="L106" s="87"/>
      <c r="M106" s="87"/>
      <c r="N106" s="87"/>
      <c r="O106" s="87"/>
      <c r="P106" s="87"/>
      <c r="Q106" s="87"/>
      <c r="R106" s="87"/>
      <c r="S106" s="87"/>
      <c r="T106" s="88"/>
      <c r="U106" s="80">
        <v>0</v>
      </c>
      <c r="V106" s="81"/>
      <c r="W106" s="81"/>
      <c r="X106" s="81"/>
      <c r="Y106" s="82"/>
      <c r="Z106" s="80">
        <v>481600</v>
      </c>
      <c r="AA106" s="81"/>
      <c r="AB106" s="81"/>
      <c r="AC106" s="81"/>
      <c r="AD106" s="82"/>
      <c r="AE106" s="100">
        <v>0</v>
      </c>
      <c r="AF106" s="100"/>
      <c r="AG106" s="100"/>
      <c r="AH106" s="100"/>
      <c r="AI106" s="100"/>
      <c r="AJ106" s="134">
        <f>IF(ISNUMBER(U106),U106,0)+IF(ISNUMBER(Z106),Z106,0)</f>
        <v>481600</v>
      </c>
      <c r="AK106" s="134"/>
      <c r="AL106" s="134"/>
      <c r="AM106" s="134"/>
      <c r="AN106" s="134"/>
      <c r="AO106" s="100">
        <v>0</v>
      </c>
      <c r="AP106" s="100"/>
      <c r="AQ106" s="100"/>
      <c r="AR106" s="100"/>
      <c r="AS106" s="100"/>
      <c r="AT106" s="134">
        <v>504000</v>
      </c>
      <c r="AU106" s="134"/>
      <c r="AV106" s="134"/>
      <c r="AW106" s="134"/>
      <c r="AX106" s="134"/>
      <c r="AY106" s="100">
        <v>0</v>
      </c>
      <c r="AZ106" s="100"/>
      <c r="BA106" s="100"/>
      <c r="BB106" s="100"/>
      <c r="BC106" s="100"/>
      <c r="BD106" s="134">
        <f>IF(ISNUMBER(AO106),AO106,0)+IF(ISNUMBER(AT106),AT106,0)</f>
        <v>504000</v>
      </c>
      <c r="BE106" s="134"/>
      <c r="BF106" s="134"/>
      <c r="BG106" s="134"/>
      <c r="BH106" s="134"/>
    </row>
    <row r="107" spans="1:79" s="5" customFormat="1" ht="12.75" customHeight="1">
      <c r="A107" s="17"/>
      <c r="B107" s="17"/>
      <c r="C107" s="17"/>
      <c r="D107" s="17"/>
      <c r="E107" s="17"/>
      <c r="F107" s="17"/>
      <c r="G107" s="17"/>
      <c r="H107" s="17"/>
      <c r="I107" s="17"/>
      <c r="J107" s="17"/>
      <c r="K107" s="17"/>
      <c r="L107" s="17"/>
      <c r="M107" s="17"/>
      <c r="N107" s="17"/>
      <c r="O107" s="17"/>
      <c r="P107" s="17"/>
      <c r="Q107" s="17"/>
      <c r="R107" s="17"/>
      <c r="S107" s="17"/>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row>
    <row r="109" spans="1:79" ht="14.25" customHeight="1">
      <c r="A109" s="34" t="s">
        <v>152</v>
      </c>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34"/>
      <c r="AS109" s="34"/>
      <c r="AT109" s="34"/>
      <c r="AU109" s="34"/>
      <c r="AV109" s="34"/>
      <c r="AW109" s="34"/>
      <c r="AX109" s="34"/>
      <c r="AY109" s="34"/>
      <c r="AZ109" s="34"/>
      <c r="BA109" s="34"/>
      <c r="BB109" s="34"/>
      <c r="BC109" s="34"/>
      <c r="BD109" s="34"/>
      <c r="BE109" s="34"/>
      <c r="BF109" s="34"/>
      <c r="BG109" s="34"/>
      <c r="BH109" s="34"/>
      <c r="BI109" s="34"/>
      <c r="BJ109" s="34"/>
      <c r="BK109" s="34"/>
      <c r="BL109" s="34"/>
    </row>
    <row r="110" spans="1:79" ht="14.25" customHeight="1">
      <c r="A110" s="34" t="s">
        <v>227</v>
      </c>
      <c r="B110" s="34"/>
      <c r="C110" s="34"/>
      <c r="D110" s="34"/>
      <c r="E110" s="34"/>
      <c r="F110" s="34"/>
      <c r="G110" s="34"/>
      <c r="H110" s="34"/>
      <c r="I110" s="34"/>
      <c r="J110" s="34"/>
      <c r="K110" s="34"/>
      <c r="L110" s="34"/>
      <c r="M110" s="34"/>
      <c r="N110" s="34"/>
      <c r="O110" s="34"/>
      <c r="P110" s="34"/>
      <c r="Q110" s="34"/>
      <c r="R110" s="34"/>
      <c r="S110" s="34"/>
      <c r="T110" s="34"/>
      <c r="U110" s="34"/>
      <c r="V110" s="34"/>
      <c r="W110" s="34"/>
      <c r="X110" s="34"/>
      <c r="Y110" s="34"/>
      <c r="Z110" s="34"/>
      <c r="AA110" s="34"/>
      <c r="AB110" s="34"/>
      <c r="AC110" s="34"/>
      <c r="AD110" s="34"/>
      <c r="AE110" s="34"/>
      <c r="AF110" s="34"/>
      <c r="AG110" s="34"/>
      <c r="AH110" s="34"/>
      <c r="AI110" s="34"/>
      <c r="AJ110" s="34"/>
      <c r="AK110" s="34"/>
      <c r="AL110" s="34"/>
      <c r="AM110" s="34"/>
      <c r="AN110" s="34"/>
      <c r="AO110" s="34"/>
      <c r="AP110" s="34"/>
      <c r="AQ110" s="34"/>
      <c r="AR110" s="34"/>
      <c r="AS110" s="34"/>
      <c r="AT110" s="34"/>
      <c r="AU110" s="34"/>
      <c r="AV110" s="34"/>
      <c r="AW110" s="34"/>
      <c r="AX110" s="34"/>
      <c r="AY110" s="34"/>
      <c r="AZ110" s="34"/>
      <c r="BA110" s="34"/>
      <c r="BB110" s="34"/>
      <c r="BC110" s="34"/>
      <c r="BD110" s="34"/>
      <c r="BE110" s="34"/>
      <c r="BF110" s="34"/>
      <c r="BG110" s="34"/>
      <c r="BH110" s="34"/>
      <c r="BI110" s="34"/>
      <c r="BJ110" s="34"/>
      <c r="BK110" s="34"/>
      <c r="BL110" s="34"/>
    </row>
    <row r="111" spans="1:79" ht="23.1" customHeight="1">
      <c r="A111" s="53" t="s">
        <v>6</v>
      </c>
      <c r="B111" s="54"/>
      <c r="C111" s="54"/>
      <c r="D111" s="59" t="s">
        <v>9</v>
      </c>
      <c r="E111" s="59"/>
      <c r="F111" s="59"/>
      <c r="G111" s="59"/>
      <c r="H111" s="59"/>
      <c r="I111" s="59"/>
      <c r="J111" s="59"/>
      <c r="K111" s="59"/>
      <c r="L111" s="59"/>
      <c r="M111" s="59"/>
      <c r="N111" s="59"/>
      <c r="O111" s="59"/>
      <c r="P111" s="59"/>
      <c r="Q111" s="59" t="s">
        <v>8</v>
      </c>
      <c r="R111" s="59"/>
      <c r="S111" s="59"/>
      <c r="T111" s="59"/>
      <c r="U111" s="59"/>
      <c r="V111" s="59" t="s">
        <v>7</v>
      </c>
      <c r="W111" s="59"/>
      <c r="X111" s="59"/>
      <c r="Y111" s="59"/>
      <c r="Z111" s="59"/>
      <c r="AA111" s="59"/>
      <c r="AB111" s="59"/>
      <c r="AC111" s="59"/>
      <c r="AD111" s="59"/>
      <c r="AE111" s="59"/>
      <c r="AF111" s="44" t="s">
        <v>213</v>
      </c>
      <c r="AG111" s="45"/>
      <c r="AH111" s="45"/>
      <c r="AI111" s="45"/>
      <c r="AJ111" s="45"/>
      <c r="AK111" s="45"/>
      <c r="AL111" s="45"/>
      <c r="AM111" s="45"/>
      <c r="AN111" s="45"/>
      <c r="AO111" s="45"/>
      <c r="AP111" s="45"/>
      <c r="AQ111" s="45"/>
      <c r="AR111" s="45"/>
      <c r="AS111" s="45"/>
      <c r="AT111" s="46"/>
      <c r="AU111" s="44" t="s">
        <v>216</v>
      </c>
      <c r="AV111" s="45"/>
      <c r="AW111" s="45"/>
      <c r="AX111" s="45"/>
      <c r="AY111" s="45"/>
      <c r="AZ111" s="45"/>
      <c r="BA111" s="45"/>
      <c r="BB111" s="45"/>
      <c r="BC111" s="45"/>
      <c r="BD111" s="45"/>
      <c r="BE111" s="45"/>
      <c r="BF111" s="45"/>
      <c r="BG111" s="45"/>
      <c r="BH111" s="45"/>
      <c r="BI111" s="46"/>
      <c r="BJ111" s="44" t="s">
        <v>223</v>
      </c>
      <c r="BK111" s="45"/>
      <c r="BL111" s="45"/>
      <c r="BM111" s="45"/>
      <c r="BN111" s="45"/>
      <c r="BO111" s="45"/>
      <c r="BP111" s="45"/>
      <c r="BQ111" s="45"/>
      <c r="BR111" s="45"/>
      <c r="BS111" s="45"/>
      <c r="BT111" s="45"/>
      <c r="BU111" s="45"/>
      <c r="BV111" s="45"/>
      <c r="BW111" s="45"/>
      <c r="BX111" s="46"/>
    </row>
    <row r="112" spans="1:79" ht="32.25" customHeight="1">
      <c r="A112" s="56"/>
      <c r="B112" s="57"/>
      <c r="C112" s="57"/>
      <c r="D112" s="59"/>
      <c r="E112" s="59"/>
      <c r="F112" s="59"/>
      <c r="G112" s="59"/>
      <c r="H112" s="59"/>
      <c r="I112" s="59"/>
      <c r="J112" s="59"/>
      <c r="K112" s="59"/>
      <c r="L112" s="59"/>
      <c r="M112" s="59"/>
      <c r="N112" s="59"/>
      <c r="O112" s="59"/>
      <c r="P112" s="59"/>
      <c r="Q112" s="59"/>
      <c r="R112" s="59"/>
      <c r="S112" s="59"/>
      <c r="T112" s="59"/>
      <c r="U112" s="59"/>
      <c r="V112" s="59"/>
      <c r="W112" s="59"/>
      <c r="X112" s="59"/>
      <c r="Y112" s="59"/>
      <c r="Z112" s="59"/>
      <c r="AA112" s="59"/>
      <c r="AB112" s="59"/>
      <c r="AC112" s="59"/>
      <c r="AD112" s="59"/>
      <c r="AE112" s="59"/>
      <c r="AF112" s="59" t="s">
        <v>4</v>
      </c>
      <c r="AG112" s="59"/>
      <c r="AH112" s="59"/>
      <c r="AI112" s="59"/>
      <c r="AJ112" s="59"/>
      <c r="AK112" s="59" t="s">
        <v>3</v>
      </c>
      <c r="AL112" s="59"/>
      <c r="AM112" s="59"/>
      <c r="AN112" s="59"/>
      <c r="AO112" s="59"/>
      <c r="AP112" s="59" t="s">
        <v>123</v>
      </c>
      <c r="AQ112" s="59"/>
      <c r="AR112" s="59"/>
      <c r="AS112" s="59"/>
      <c r="AT112" s="59"/>
      <c r="AU112" s="59" t="s">
        <v>4</v>
      </c>
      <c r="AV112" s="59"/>
      <c r="AW112" s="59"/>
      <c r="AX112" s="59"/>
      <c r="AY112" s="59"/>
      <c r="AZ112" s="59" t="s">
        <v>3</v>
      </c>
      <c r="BA112" s="59"/>
      <c r="BB112" s="59"/>
      <c r="BC112" s="59"/>
      <c r="BD112" s="59"/>
      <c r="BE112" s="59" t="s">
        <v>90</v>
      </c>
      <c r="BF112" s="59"/>
      <c r="BG112" s="59"/>
      <c r="BH112" s="59"/>
      <c r="BI112" s="59"/>
      <c r="BJ112" s="59" t="s">
        <v>4</v>
      </c>
      <c r="BK112" s="59"/>
      <c r="BL112" s="59"/>
      <c r="BM112" s="59"/>
      <c r="BN112" s="59"/>
      <c r="BO112" s="59" t="s">
        <v>3</v>
      </c>
      <c r="BP112" s="59"/>
      <c r="BQ112" s="59"/>
      <c r="BR112" s="59"/>
      <c r="BS112" s="59"/>
      <c r="BT112" s="59" t="s">
        <v>97</v>
      </c>
      <c r="BU112" s="59"/>
      <c r="BV112" s="59"/>
      <c r="BW112" s="59"/>
      <c r="BX112" s="59"/>
    </row>
    <row r="113" spans="1:79" ht="15" customHeight="1">
      <c r="A113" s="44">
        <v>1</v>
      </c>
      <c r="B113" s="45"/>
      <c r="C113" s="45"/>
      <c r="D113" s="59">
        <v>2</v>
      </c>
      <c r="E113" s="59"/>
      <c r="F113" s="59"/>
      <c r="G113" s="59"/>
      <c r="H113" s="59"/>
      <c r="I113" s="59"/>
      <c r="J113" s="59"/>
      <c r="K113" s="59"/>
      <c r="L113" s="59"/>
      <c r="M113" s="59"/>
      <c r="N113" s="59"/>
      <c r="O113" s="59"/>
      <c r="P113" s="59"/>
      <c r="Q113" s="59">
        <v>3</v>
      </c>
      <c r="R113" s="59"/>
      <c r="S113" s="59"/>
      <c r="T113" s="59"/>
      <c r="U113" s="59"/>
      <c r="V113" s="59">
        <v>4</v>
      </c>
      <c r="W113" s="59"/>
      <c r="X113" s="59"/>
      <c r="Y113" s="59"/>
      <c r="Z113" s="59"/>
      <c r="AA113" s="59"/>
      <c r="AB113" s="59"/>
      <c r="AC113" s="59"/>
      <c r="AD113" s="59"/>
      <c r="AE113" s="59"/>
      <c r="AF113" s="59">
        <v>5</v>
      </c>
      <c r="AG113" s="59"/>
      <c r="AH113" s="59"/>
      <c r="AI113" s="59"/>
      <c r="AJ113" s="59"/>
      <c r="AK113" s="59">
        <v>6</v>
      </c>
      <c r="AL113" s="59"/>
      <c r="AM113" s="59"/>
      <c r="AN113" s="59"/>
      <c r="AO113" s="59"/>
      <c r="AP113" s="59">
        <v>7</v>
      </c>
      <c r="AQ113" s="59"/>
      <c r="AR113" s="59"/>
      <c r="AS113" s="59"/>
      <c r="AT113" s="59"/>
      <c r="AU113" s="59">
        <v>8</v>
      </c>
      <c r="AV113" s="59"/>
      <c r="AW113" s="59"/>
      <c r="AX113" s="59"/>
      <c r="AY113" s="59"/>
      <c r="AZ113" s="59">
        <v>9</v>
      </c>
      <c r="BA113" s="59"/>
      <c r="BB113" s="59"/>
      <c r="BC113" s="59"/>
      <c r="BD113" s="59"/>
      <c r="BE113" s="59">
        <v>10</v>
      </c>
      <c r="BF113" s="59"/>
      <c r="BG113" s="59"/>
      <c r="BH113" s="59"/>
      <c r="BI113" s="59"/>
      <c r="BJ113" s="59">
        <v>11</v>
      </c>
      <c r="BK113" s="59"/>
      <c r="BL113" s="59"/>
      <c r="BM113" s="59"/>
      <c r="BN113" s="59"/>
      <c r="BO113" s="59">
        <v>12</v>
      </c>
      <c r="BP113" s="59"/>
      <c r="BQ113" s="59"/>
      <c r="BR113" s="59"/>
      <c r="BS113" s="59"/>
      <c r="BT113" s="59">
        <v>13</v>
      </c>
      <c r="BU113" s="59"/>
      <c r="BV113" s="59"/>
      <c r="BW113" s="59"/>
      <c r="BX113" s="59"/>
    </row>
    <row r="114" spans="1:79" ht="10.5" hidden="1" customHeight="1">
      <c r="A114" s="73" t="s">
        <v>154</v>
      </c>
      <c r="B114" s="74"/>
      <c r="C114" s="74"/>
      <c r="D114" s="59" t="s">
        <v>57</v>
      </c>
      <c r="E114" s="59"/>
      <c r="F114" s="59"/>
      <c r="G114" s="59"/>
      <c r="H114" s="59"/>
      <c r="I114" s="59"/>
      <c r="J114" s="59"/>
      <c r="K114" s="59"/>
      <c r="L114" s="59"/>
      <c r="M114" s="59"/>
      <c r="N114" s="59"/>
      <c r="O114" s="59"/>
      <c r="P114" s="59"/>
      <c r="Q114" s="59" t="s">
        <v>70</v>
      </c>
      <c r="R114" s="59"/>
      <c r="S114" s="59"/>
      <c r="T114" s="59"/>
      <c r="U114" s="59"/>
      <c r="V114" s="59" t="s">
        <v>71</v>
      </c>
      <c r="W114" s="59"/>
      <c r="X114" s="59"/>
      <c r="Y114" s="59"/>
      <c r="Z114" s="59"/>
      <c r="AA114" s="59"/>
      <c r="AB114" s="59"/>
      <c r="AC114" s="59"/>
      <c r="AD114" s="59"/>
      <c r="AE114" s="59"/>
      <c r="AF114" s="89" t="s">
        <v>111</v>
      </c>
      <c r="AG114" s="89"/>
      <c r="AH114" s="89"/>
      <c r="AI114" s="89"/>
      <c r="AJ114" s="89"/>
      <c r="AK114" s="111" t="s">
        <v>112</v>
      </c>
      <c r="AL114" s="111"/>
      <c r="AM114" s="111"/>
      <c r="AN114" s="111"/>
      <c r="AO114" s="111"/>
      <c r="AP114" s="96" t="s">
        <v>122</v>
      </c>
      <c r="AQ114" s="96"/>
      <c r="AR114" s="96"/>
      <c r="AS114" s="96"/>
      <c r="AT114" s="96"/>
      <c r="AU114" s="89" t="s">
        <v>113</v>
      </c>
      <c r="AV114" s="89"/>
      <c r="AW114" s="89"/>
      <c r="AX114" s="89"/>
      <c r="AY114" s="89"/>
      <c r="AZ114" s="111" t="s">
        <v>114</v>
      </c>
      <c r="BA114" s="111"/>
      <c r="BB114" s="111"/>
      <c r="BC114" s="111"/>
      <c r="BD114" s="111"/>
      <c r="BE114" s="96" t="s">
        <v>122</v>
      </c>
      <c r="BF114" s="96"/>
      <c r="BG114" s="96"/>
      <c r="BH114" s="96"/>
      <c r="BI114" s="96"/>
      <c r="BJ114" s="89" t="s">
        <v>105</v>
      </c>
      <c r="BK114" s="89"/>
      <c r="BL114" s="89"/>
      <c r="BM114" s="89"/>
      <c r="BN114" s="89"/>
      <c r="BO114" s="111" t="s">
        <v>106</v>
      </c>
      <c r="BP114" s="111"/>
      <c r="BQ114" s="111"/>
      <c r="BR114" s="111"/>
      <c r="BS114" s="111"/>
      <c r="BT114" s="96" t="s">
        <v>122</v>
      </c>
      <c r="BU114" s="96"/>
      <c r="BV114" s="96"/>
      <c r="BW114" s="96"/>
      <c r="BX114" s="96"/>
      <c r="CA114" t="s">
        <v>37</v>
      </c>
    </row>
    <row r="115" spans="1:79" s="6" customFormat="1" ht="15" customHeight="1">
      <c r="A115" s="83">
        <v>0</v>
      </c>
      <c r="B115" s="84"/>
      <c r="C115" s="84"/>
      <c r="D115" s="112" t="s">
        <v>178</v>
      </c>
      <c r="E115" s="112"/>
      <c r="F115" s="112"/>
      <c r="G115" s="112"/>
      <c r="H115" s="112"/>
      <c r="I115" s="112"/>
      <c r="J115" s="112"/>
      <c r="K115" s="112"/>
      <c r="L115" s="112"/>
      <c r="M115" s="112"/>
      <c r="N115" s="112"/>
      <c r="O115" s="112"/>
      <c r="P115" s="112"/>
      <c r="Q115" s="112"/>
      <c r="R115" s="112"/>
      <c r="S115" s="112"/>
      <c r="T115" s="112"/>
      <c r="U115" s="112"/>
      <c r="V115" s="112"/>
      <c r="W115" s="112"/>
      <c r="X115" s="112"/>
      <c r="Y115" s="112"/>
      <c r="Z115" s="112"/>
      <c r="AA115" s="112"/>
      <c r="AB115" s="112"/>
      <c r="AC115" s="112"/>
      <c r="AD115" s="112"/>
      <c r="AE115" s="112"/>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CA115" s="6" t="s">
        <v>38</v>
      </c>
    </row>
    <row r="116" spans="1:79" s="25" customFormat="1" ht="152.25" customHeight="1">
      <c r="A116" s="63">
        <v>1</v>
      </c>
      <c r="B116" s="64"/>
      <c r="C116" s="64"/>
      <c r="D116" s="115" t="s">
        <v>257</v>
      </c>
      <c r="E116" s="116"/>
      <c r="F116" s="116"/>
      <c r="G116" s="116"/>
      <c r="H116" s="116"/>
      <c r="I116" s="116"/>
      <c r="J116" s="116"/>
      <c r="K116" s="116"/>
      <c r="L116" s="116"/>
      <c r="M116" s="116"/>
      <c r="N116" s="116"/>
      <c r="O116" s="116"/>
      <c r="P116" s="117"/>
      <c r="Q116" s="59" t="s">
        <v>179</v>
      </c>
      <c r="R116" s="59"/>
      <c r="S116" s="59"/>
      <c r="T116" s="59"/>
      <c r="U116" s="59"/>
      <c r="V116" s="118" t="s">
        <v>282</v>
      </c>
      <c r="W116" s="119"/>
      <c r="X116" s="119"/>
      <c r="Y116" s="119"/>
      <c r="Z116" s="119"/>
      <c r="AA116" s="119"/>
      <c r="AB116" s="119"/>
      <c r="AC116" s="119"/>
      <c r="AD116" s="119"/>
      <c r="AE116" s="120"/>
      <c r="AF116" s="114">
        <v>0</v>
      </c>
      <c r="AG116" s="114"/>
      <c r="AH116" s="114"/>
      <c r="AI116" s="114"/>
      <c r="AJ116" s="114"/>
      <c r="AK116" s="114">
        <v>1</v>
      </c>
      <c r="AL116" s="114"/>
      <c r="AM116" s="114"/>
      <c r="AN116" s="114"/>
      <c r="AO116" s="114"/>
      <c r="AP116" s="114">
        <v>1</v>
      </c>
      <c r="AQ116" s="114"/>
      <c r="AR116" s="114"/>
      <c r="AS116" s="114"/>
      <c r="AT116" s="114"/>
      <c r="AU116" s="114">
        <v>0</v>
      </c>
      <c r="AV116" s="114"/>
      <c r="AW116" s="114"/>
      <c r="AX116" s="114"/>
      <c r="AY116" s="114"/>
      <c r="AZ116" s="114">
        <v>1</v>
      </c>
      <c r="BA116" s="114"/>
      <c r="BB116" s="114"/>
      <c r="BC116" s="114"/>
      <c r="BD116" s="114"/>
      <c r="BE116" s="114">
        <v>1</v>
      </c>
      <c r="BF116" s="114"/>
      <c r="BG116" s="114"/>
      <c r="BH116" s="114"/>
      <c r="BI116" s="114"/>
      <c r="BJ116" s="114">
        <v>0</v>
      </c>
      <c r="BK116" s="114"/>
      <c r="BL116" s="114"/>
      <c r="BM116" s="114"/>
      <c r="BN116" s="114"/>
      <c r="BO116" s="114">
        <v>0</v>
      </c>
      <c r="BP116" s="114"/>
      <c r="BQ116" s="114"/>
      <c r="BR116" s="114"/>
      <c r="BS116" s="114"/>
      <c r="BT116" s="114">
        <v>0</v>
      </c>
      <c r="BU116" s="114"/>
      <c r="BV116" s="114"/>
      <c r="BW116" s="114"/>
      <c r="BX116" s="114"/>
    </row>
    <row r="117" spans="1:79" s="25" customFormat="1" ht="111" customHeight="1">
      <c r="A117" s="63">
        <v>2</v>
      </c>
      <c r="B117" s="64"/>
      <c r="C117" s="64"/>
      <c r="D117" s="115" t="s">
        <v>259</v>
      </c>
      <c r="E117" s="67"/>
      <c r="F117" s="67"/>
      <c r="G117" s="67"/>
      <c r="H117" s="67"/>
      <c r="I117" s="67"/>
      <c r="J117" s="67"/>
      <c r="K117" s="67"/>
      <c r="L117" s="67"/>
      <c r="M117" s="67"/>
      <c r="N117" s="67"/>
      <c r="O117" s="67"/>
      <c r="P117" s="68"/>
      <c r="Q117" s="59" t="s">
        <v>179</v>
      </c>
      <c r="R117" s="59"/>
      <c r="S117" s="59"/>
      <c r="T117" s="59"/>
      <c r="U117" s="59"/>
      <c r="V117" s="118" t="s">
        <v>283</v>
      </c>
      <c r="W117" s="121"/>
      <c r="X117" s="121"/>
      <c r="Y117" s="121"/>
      <c r="Z117" s="121"/>
      <c r="AA117" s="121"/>
      <c r="AB117" s="121"/>
      <c r="AC117" s="121"/>
      <c r="AD117" s="121"/>
      <c r="AE117" s="122"/>
      <c r="AF117" s="114">
        <v>0</v>
      </c>
      <c r="AG117" s="114"/>
      <c r="AH117" s="114"/>
      <c r="AI117" s="114"/>
      <c r="AJ117" s="114"/>
      <c r="AK117" s="114">
        <v>1</v>
      </c>
      <c r="AL117" s="114"/>
      <c r="AM117" s="114"/>
      <c r="AN117" s="114"/>
      <c r="AO117" s="114"/>
      <c r="AP117" s="114">
        <v>1</v>
      </c>
      <c r="AQ117" s="114"/>
      <c r="AR117" s="114"/>
      <c r="AS117" s="114"/>
      <c r="AT117" s="114"/>
      <c r="AU117" s="114">
        <v>0</v>
      </c>
      <c r="AV117" s="114"/>
      <c r="AW117" s="114"/>
      <c r="AX117" s="114"/>
      <c r="AY117" s="114"/>
      <c r="AZ117" s="114">
        <v>1</v>
      </c>
      <c r="BA117" s="114"/>
      <c r="BB117" s="114"/>
      <c r="BC117" s="114"/>
      <c r="BD117" s="114"/>
      <c r="BE117" s="114">
        <v>1</v>
      </c>
      <c r="BF117" s="114"/>
      <c r="BG117" s="114"/>
      <c r="BH117" s="114"/>
      <c r="BI117" s="114"/>
      <c r="BJ117" s="114">
        <v>0</v>
      </c>
      <c r="BK117" s="114"/>
      <c r="BL117" s="114"/>
      <c r="BM117" s="114"/>
      <c r="BN117" s="114"/>
      <c r="BO117" s="114">
        <v>0</v>
      </c>
      <c r="BP117" s="114"/>
      <c r="BQ117" s="114"/>
      <c r="BR117" s="114"/>
      <c r="BS117" s="114"/>
      <c r="BT117" s="114">
        <v>0</v>
      </c>
      <c r="BU117" s="114"/>
      <c r="BV117" s="114"/>
      <c r="BW117" s="114"/>
      <c r="BX117" s="114"/>
    </row>
    <row r="118" spans="1:79" s="25" customFormat="1" ht="101.25" customHeight="1">
      <c r="A118" s="63">
        <v>3</v>
      </c>
      <c r="B118" s="64"/>
      <c r="C118" s="64"/>
      <c r="D118" s="115" t="s">
        <v>180</v>
      </c>
      <c r="E118" s="67"/>
      <c r="F118" s="67"/>
      <c r="G118" s="67"/>
      <c r="H118" s="67"/>
      <c r="I118" s="67"/>
      <c r="J118" s="67"/>
      <c r="K118" s="67"/>
      <c r="L118" s="67"/>
      <c r="M118" s="67"/>
      <c r="N118" s="67"/>
      <c r="O118" s="67"/>
      <c r="P118" s="68"/>
      <c r="Q118" s="59" t="s">
        <v>181</v>
      </c>
      <c r="R118" s="59"/>
      <c r="S118" s="59"/>
      <c r="T118" s="59"/>
      <c r="U118" s="59"/>
      <c r="V118" s="118" t="s">
        <v>275</v>
      </c>
      <c r="W118" s="121"/>
      <c r="X118" s="121"/>
      <c r="Y118" s="121"/>
      <c r="Z118" s="121"/>
      <c r="AA118" s="121"/>
      <c r="AB118" s="121"/>
      <c r="AC118" s="121"/>
      <c r="AD118" s="121"/>
      <c r="AE118" s="122"/>
      <c r="AF118" s="114">
        <v>0</v>
      </c>
      <c r="AG118" s="114"/>
      <c r="AH118" s="114"/>
      <c r="AI118" s="114"/>
      <c r="AJ118" s="114"/>
      <c r="AK118" s="114">
        <v>24960</v>
      </c>
      <c r="AL118" s="114"/>
      <c r="AM118" s="114"/>
      <c r="AN118" s="114"/>
      <c r="AO118" s="114"/>
      <c r="AP118" s="114">
        <v>24960</v>
      </c>
      <c r="AQ118" s="114"/>
      <c r="AR118" s="114"/>
      <c r="AS118" s="114"/>
      <c r="AT118" s="114"/>
      <c r="AU118" s="114">
        <v>0</v>
      </c>
      <c r="AV118" s="114"/>
      <c r="AW118" s="114"/>
      <c r="AX118" s="114"/>
      <c r="AY118" s="114"/>
      <c r="AZ118" s="114">
        <v>456000</v>
      </c>
      <c r="BA118" s="114"/>
      <c r="BB118" s="114"/>
      <c r="BC118" s="114"/>
      <c r="BD118" s="114"/>
      <c r="BE118" s="114">
        <v>456000</v>
      </c>
      <c r="BF118" s="114"/>
      <c r="BG118" s="114"/>
      <c r="BH118" s="114"/>
      <c r="BI118" s="114"/>
      <c r="BJ118" s="114">
        <v>0</v>
      </c>
      <c r="BK118" s="114"/>
      <c r="BL118" s="114"/>
      <c r="BM118" s="114"/>
      <c r="BN118" s="114"/>
      <c r="BO118" s="114">
        <v>295200</v>
      </c>
      <c r="BP118" s="114"/>
      <c r="BQ118" s="114"/>
      <c r="BR118" s="114"/>
      <c r="BS118" s="114"/>
      <c r="BT118" s="114">
        <v>295200</v>
      </c>
      <c r="BU118" s="114"/>
      <c r="BV118" s="114"/>
      <c r="BW118" s="114"/>
      <c r="BX118" s="114"/>
    </row>
    <row r="119" spans="1:79" s="6" customFormat="1" ht="15" customHeight="1">
      <c r="A119" s="83">
        <v>0</v>
      </c>
      <c r="B119" s="84"/>
      <c r="C119" s="84"/>
      <c r="D119" s="155" t="s">
        <v>182</v>
      </c>
      <c r="E119" s="87"/>
      <c r="F119" s="87"/>
      <c r="G119" s="87"/>
      <c r="H119" s="87"/>
      <c r="I119" s="87"/>
      <c r="J119" s="87"/>
      <c r="K119" s="87"/>
      <c r="L119" s="87"/>
      <c r="M119" s="87"/>
      <c r="N119" s="87"/>
      <c r="O119" s="87"/>
      <c r="P119" s="88"/>
      <c r="Q119" s="112"/>
      <c r="R119" s="112"/>
      <c r="S119" s="112"/>
      <c r="T119" s="112"/>
      <c r="U119" s="112"/>
      <c r="V119" s="156"/>
      <c r="W119" s="157"/>
      <c r="X119" s="157"/>
      <c r="Y119" s="157"/>
      <c r="Z119" s="157"/>
      <c r="AA119" s="157"/>
      <c r="AB119" s="157"/>
      <c r="AC119" s="157"/>
      <c r="AD119" s="157"/>
      <c r="AE119" s="158"/>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row>
    <row r="120" spans="1:79" s="25" customFormat="1" ht="98.25" customHeight="1">
      <c r="A120" s="63">
        <v>1</v>
      </c>
      <c r="B120" s="64"/>
      <c r="C120" s="64"/>
      <c r="D120" s="115" t="s">
        <v>260</v>
      </c>
      <c r="E120" s="67"/>
      <c r="F120" s="67"/>
      <c r="G120" s="67"/>
      <c r="H120" s="67"/>
      <c r="I120" s="67"/>
      <c r="J120" s="67"/>
      <c r="K120" s="67"/>
      <c r="L120" s="67"/>
      <c r="M120" s="67"/>
      <c r="N120" s="67"/>
      <c r="O120" s="67"/>
      <c r="P120" s="68"/>
      <c r="Q120" s="59" t="s">
        <v>183</v>
      </c>
      <c r="R120" s="59"/>
      <c r="S120" s="59"/>
      <c r="T120" s="59"/>
      <c r="U120" s="59"/>
      <c r="V120" s="118" t="s">
        <v>276</v>
      </c>
      <c r="W120" s="121"/>
      <c r="X120" s="121"/>
      <c r="Y120" s="121"/>
      <c r="Z120" s="121"/>
      <c r="AA120" s="121"/>
      <c r="AB120" s="121"/>
      <c r="AC120" s="121"/>
      <c r="AD120" s="121"/>
      <c r="AE120" s="122"/>
      <c r="AF120" s="114">
        <v>0</v>
      </c>
      <c r="AG120" s="114"/>
      <c r="AH120" s="114"/>
      <c r="AI120" s="114"/>
      <c r="AJ120" s="114"/>
      <c r="AK120" s="114">
        <v>54</v>
      </c>
      <c r="AL120" s="114"/>
      <c r="AM120" s="114"/>
      <c r="AN120" s="114"/>
      <c r="AO120" s="114"/>
      <c r="AP120" s="114">
        <v>54</v>
      </c>
      <c r="AQ120" s="114"/>
      <c r="AR120" s="114"/>
      <c r="AS120" s="114"/>
      <c r="AT120" s="114"/>
      <c r="AU120" s="114">
        <v>0</v>
      </c>
      <c r="AV120" s="114"/>
      <c r="AW120" s="114"/>
      <c r="AX120" s="114"/>
      <c r="AY120" s="114"/>
      <c r="AZ120" s="114">
        <v>1000</v>
      </c>
      <c r="BA120" s="114"/>
      <c r="BB120" s="114"/>
      <c r="BC120" s="114"/>
      <c r="BD120" s="114"/>
      <c r="BE120" s="114">
        <v>1000</v>
      </c>
      <c r="BF120" s="114"/>
      <c r="BG120" s="114"/>
      <c r="BH120" s="114"/>
      <c r="BI120" s="114"/>
      <c r="BJ120" s="114">
        <v>0</v>
      </c>
      <c r="BK120" s="114"/>
      <c r="BL120" s="114"/>
      <c r="BM120" s="114"/>
      <c r="BN120" s="114"/>
      <c r="BO120" s="114">
        <v>450</v>
      </c>
      <c r="BP120" s="114"/>
      <c r="BQ120" s="114"/>
      <c r="BR120" s="114"/>
      <c r="BS120" s="114"/>
      <c r="BT120" s="114">
        <v>450</v>
      </c>
      <c r="BU120" s="114"/>
      <c r="BV120" s="114"/>
      <c r="BW120" s="114"/>
      <c r="BX120" s="114"/>
    </row>
    <row r="121" spans="1:79" s="25" customFormat="1" ht="156" customHeight="1">
      <c r="A121" s="63">
        <v>2</v>
      </c>
      <c r="B121" s="64"/>
      <c r="C121" s="64"/>
      <c r="D121" s="115" t="s">
        <v>262</v>
      </c>
      <c r="E121" s="67"/>
      <c r="F121" s="67"/>
      <c r="G121" s="67"/>
      <c r="H121" s="67"/>
      <c r="I121" s="67"/>
      <c r="J121" s="67"/>
      <c r="K121" s="67"/>
      <c r="L121" s="67"/>
      <c r="M121" s="67"/>
      <c r="N121" s="67"/>
      <c r="O121" s="67"/>
      <c r="P121" s="68"/>
      <c r="Q121" s="59" t="s">
        <v>179</v>
      </c>
      <c r="R121" s="59"/>
      <c r="S121" s="59"/>
      <c r="T121" s="59"/>
      <c r="U121" s="59"/>
      <c r="V121" s="152" t="s">
        <v>268</v>
      </c>
      <c r="W121" s="153"/>
      <c r="X121" s="153"/>
      <c r="Y121" s="153"/>
      <c r="Z121" s="153"/>
      <c r="AA121" s="153"/>
      <c r="AB121" s="153"/>
      <c r="AC121" s="153"/>
      <c r="AD121" s="153"/>
      <c r="AE121" s="154"/>
      <c r="AF121" s="114">
        <v>0</v>
      </c>
      <c r="AG121" s="114"/>
      <c r="AH121" s="114"/>
      <c r="AI121" s="114"/>
      <c r="AJ121" s="114"/>
      <c r="AK121" s="114">
        <v>50</v>
      </c>
      <c r="AL121" s="114"/>
      <c r="AM121" s="114"/>
      <c r="AN121" s="114"/>
      <c r="AO121" s="114"/>
      <c r="AP121" s="114">
        <v>50</v>
      </c>
      <c r="AQ121" s="114"/>
      <c r="AR121" s="114"/>
      <c r="AS121" s="114"/>
      <c r="AT121" s="114"/>
      <c r="AU121" s="114">
        <v>0</v>
      </c>
      <c r="AV121" s="114"/>
      <c r="AW121" s="114"/>
      <c r="AX121" s="114"/>
      <c r="AY121" s="114"/>
      <c r="AZ121" s="114">
        <v>50</v>
      </c>
      <c r="BA121" s="114"/>
      <c r="BB121" s="114"/>
      <c r="BC121" s="114"/>
      <c r="BD121" s="114"/>
      <c r="BE121" s="114">
        <v>50</v>
      </c>
      <c r="BF121" s="114"/>
      <c r="BG121" s="114"/>
      <c r="BH121" s="114"/>
      <c r="BI121" s="114"/>
      <c r="BJ121" s="114">
        <v>0</v>
      </c>
      <c r="BK121" s="114"/>
      <c r="BL121" s="114"/>
      <c r="BM121" s="114"/>
      <c r="BN121" s="114"/>
      <c r="BO121" s="114">
        <v>0</v>
      </c>
      <c r="BP121" s="114"/>
      <c r="BQ121" s="114"/>
      <c r="BR121" s="114"/>
      <c r="BS121" s="114"/>
      <c r="BT121" s="114">
        <v>0</v>
      </c>
      <c r="BU121" s="114"/>
      <c r="BV121" s="114"/>
      <c r="BW121" s="114"/>
      <c r="BX121" s="114"/>
    </row>
    <row r="122" spans="1:79" s="25" customFormat="1" ht="154.5" customHeight="1">
      <c r="A122" s="63"/>
      <c r="B122" s="64"/>
      <c r="C122" s="64"/>
      <c r="D122" s="115" t="s">
        <v>261</v>
      </c>
      <c r="E122" s="67"/>
      <c r="F122" s="67"/>
      <c r="G122" s="67"/>
      <c r="H122" s="67"/>
      <c r="I122" s="67"/>
      <c r="J122" s="67"/>
      <c r="K122" s="67"/>
      <c r="L122" s="67"/>
      <c r="M122" s="67"/>
      <c r="N122" s="67"/>
      <c r="O122" s="67"/>
      <c r="P122" s="68"/>
      <c r="Q122" s="59" t="s">
        <v>179</v>
      </c>
      <c r="R122" s="59"/>
      <c r="S122" s="59"/>
      <c r="T122" s="59"/>
      <c r="U122" s="59"/>
      <c r="V122" s="152" t="s">
        <v>268</v>
      </c>
      <c r="W122" s="153"/>
      <c r="X122" s="153"/>
      <c r="Y122" s="153"/>
      <c r="Z122" s="153"/>
      <c r="AA122" s="153"/>
      <c r="AB122" s="153"/>
      <c r="AC122" s="153"/>
      <c r="AD122" s="153"/>
      <c r="AE122" s="154"/>
      <c r="AF122" s="114">
        <v>0</v>
      </c>
      <c r="AG122" s="114"/>
      <c r="AH122" s="114"/>
      <c r="AI122" s="114"/>
      <c r="AJ122" s="114"/>
      <c r="AK122" s="114">
        <v>30</v>
      </c>
      <c r="AL122" s="114"/>
      <c r="AM122" s="114"/>
      <c r="AN122" s="114"/>
      <c r="AO122" s="114"/>
      <c r="AP122" s="114">
        <v>30</v>
      </c>
      <c r="AQ122" s="114"/>
      <c r="AR122" s="114"/>
      <c r="AS122" s="114"/>
      <c r="AT122" s="114"/>
      <c r="AU122" s="114">
        <v>0</v>
      </c>
      <c r="AV122" s="114"/>
      <c r="AW122" s="114"/>
      <c r="AX122" s="114"/>
      <c r="AY122" s="114"/>
      <c r="AZ122" s="114">
        <v>30</v>
      </c>
      <c r="BA122" s="114"/>
      <c r="BB122" s="114"/>
      <c r="BC122" s="114"/>
      <c r="BD122" s="114"/>
      <c r="BE122" s="114">
        <v>30</v>
      </c>
      <c r="BF122" s="114"/>
      <c r="BG122" s="114"/>
      <c r="BH122" s="114"/>
      <c r="BI122" s="114"/>
      <c r="BJ122" s="114">
        <v>0</v>
      </c>
      <c r="BK122" s="114"/>
      <c r="BL122" s="114"/>
      <c r="BM122" s="114"/>
      <c r="BN122" s="114"/>
      <c r="BO122" s="114">
        <v>0</v>
      </c>
      <c r="BP122" s="114"/>
      <c r="BQ122" s="114"/>
      <c r="BR122" s="114"/>
      <c r="BS122" s="114"/>
      <c r="BT122" s="114">
        <v>0</v>
      </c>
      <c r="BU122" s="114"/>
      <c r="BV122" s="114"/>
      <c r="BW122" s="114"/>
      <c r="BX122" s="114"/>
    </row>
    <row r="123" spans="1:79" s="25" customFormat="1" ht="159.75" customHeight="1">
      <c r="A123" s="63"/>
      <c r="B123" s="64"/>
      <c r="C123" s="64"/>
      <c r="D123" s="115" t="s">
        <v>184</v>
      </c>
      <c r="E123" s="67"/>
      <c r="F123" s="67"/>
      <c r="G123" s="67"/>
      <c r="H123" s="67"/>
      <c r="I123" s="67"/>
      <c r="J123" s="67"/>
      <c r="K123" s="67"/>
      <c r="L123" s="67"/>
      <c r="M123" s="67"/>
      <c r="N123" s="67"/>
      <c r="O123" s="67"/>
      <c r="P123" s="68"/>
      <c r="Q123" s="59" t="s">
        <v>179</v>
      </c>
      <c r="R123" s="59"/>
      <c r="S123" s="59"/>
      <c r="T123" s="59"/>
      <c r="U123" s="59"/>
      <c r="V123" s="152" t="s">
        <v>268</v>
      </c>
      <c r="W123" s="153"/>
      <c r="X123" s="153"/>
      <c r="Y123" s="153"/>
      <c r="Z123" s="153"/>
      <c r="AA123" s="153"/>
      <c r="AB123" s="153"/>
      <c r="AC123" s="153"/>
      <c r="AD123" s="153"/>
      <c r="AE123" s="154"/>
      <c r="AF123" s="114">
        <v>0</v>
      </c>
      <c r="AG123" s="114"/>
      <c r="AH123" s="114"/>
      <c r="AI123" s="114"/>
      <c r="AJ123" s="114"/>
      <c r="AK123" s="114">
        <v>20</v>
      </c>
      <c r="AL123" s="114"/>
      <c r="AM123" s="114"/>
      <c r="AN123" s="114"/>
      <c r="AO123" s="114"/>
      <c r="AP123" s="114">
        <v>20</v>
      </c>
      <c r="AQ123" s="114"/>
      <c r="AR123" s="114"/>
      <c r="AS123" s="114"/>
      <c r="AT123" s="114"/>
      <c r="AU123" s="114">
        <v>0</v>
      </c>
      <c r="AV123" s="114"/>
      <c r="AW123" s="114"/>
      <c r="AX123" s="114"/>
      <c r="AY123" s="114"/>
      <c r="AZ123" s="114">
        <v>20</v>
      </c>
      <c r="BA123" s="114"/>
      <c r="BB123" s="114"/>
      <c r="BC123" s="114"/>
      <c r="BD123" s="114"/>
      <c r="BE123" s="114">
        <v>20</v>
      </c>
      <c r="BF123" s="114"/>
      <c r="BG123" s="114"/>
      <c r="BH123" s="114"/>
      <c r="BI123" s="114"/>
      <c r="BJ123" s="114">
        <v>0</v>
      </c>
      <c r="BK123" s="114"/>
      <c r="BL123" s="114"/>
      <c r="BM123" s="114"/>
      <c r="BN123" s="114"/>
      <c r="BO123" s="114">
        <v>0</v>
      </c>
      <c r="BP123" s="114"/>
      <c r="BQ123" s="114"/>
      <c r="BR123" s="114"/>
      <c r="BS123" s="114"/>
      <c r="BT123" s="114">
        <v>0</v>
      </c>
      <c r="BU123" s="114"/>
      <c r="BV123" s="114"/>
      <c r="BW123" s="114"/>
      <c r="BX123" s="114"/>
    </row>
    <row r="124" spans="1:79" s="25" customFormat="1" ht="105" customHeight="1">
      <c r="A124" s="63">
        <v>3</v>
      </c>
      <c r="B124" s="64"/>
      <c r="C124" s="64"/>
      <c r="D124" s="115" t="s">
        <v>185</v>
      </c>
      <c r="E124" s="67"/>
      <c r="F124" s="67"/>
      <c r="G124" s="67"/>
      <c r="H124" s="67"/>
      <c r="I124" s="67"/>
      <c r="J124" s="67"/>
      <c r="K124" s="67"/>
      <c r="L124" s="67"/>
      <c r="M124" s="67"/>
      <c r="N124" s="67"/>
      <c r="O124" s="67"/>
      <c r="P124" s="68"/>
      <c r="Q124" s="59" t="s">
        <v>179</v>
      </c>
      <c r="R124" s="59"/>
      <c r="S124" s="59"/>
      <c r="T124" s="59"/>
      <c r="U124" s="59"/>
      <c r="V124" s="118" t="s">
        <v>277</v>
      </c>
      <c r="W124" s="121"/>
      <c r="X124" s="121"/>
      <c r="Y124" s="121"/>
      <c r="Z124" s="121"/>
      <c r="AA124" s="121"/>
      <c r="AB124" s="121"/>
      <c r="AC124" s="121"/>
      <c r="AD124" s="121"/>
      <c r="AE124" s="122"/>
      <c r="AF124" s="114">
        <v>0</v>
      </c>
      <c r="AG124" s="114"/>
      <c r="AH124" s="114"/>
      <c r="AI124" s="114"/>
      <c r="AJ124" s="114"/>
      <c r="AK124" s="114">
        <v>0</v>
      </c>
      <c r="AL124" s="114"/>
      <c r="AM124" s="114"/>
      <c r="AN124" s="114"/>
      <c r="AO124" s="114"/>
      <c r="AP124" s="114">
        <v>0</v>
      </c>
      <c r="AQ124" s="114"/>
      <c r="AR124" s="114"/>
      <c r="AS124" s="114"/>
      <c r="AT124" s="114"/>
      <c r="AU124" s="114">
        <v>0</v>
      </c>
      <c r="AV124" s="114"/>
      <c r="AW124" s="114"/>
      <c r="AX124" s="114"/>
      <c r="AY124" s="114"/>
      <c r="AZ124" s="114">
        <v>120</v>
      </c>
      <c r="BA124" s="114"/>
      <c r="BB124" s="114"/>
      <c r="BC124" s="114"/>
      <c r="BD124" s="114"/>
      <c r="BE124" s="114">
        <v>120</v>
      </c>
      <c r="BF124" s="114"/>
      <c r="BG124" s="114"/>
      <c r="BH124" s="114"/>
      <c r="BI124" s="114"/>
      <c r="BJ124" s="114">
        <v>0</v>
      </c>
      <c r="BK124" s="114"/>
      <c r="BL124" s="114"/>
      <c r="BM124" s="114"/>
      <c r="BN124" s="114"/>
      <c r="BO124" s="114">
        <v>0</v>
      </c>
      <c r="BP124" s="114"/>
      <c r="BQ124" s="114"/>
      <c r="BR124" s="114"/>
      <c r="BS124" s="114"/>
      <c r="BT124" s="114">
        <v>0</v>
      </c>
      <c r="BU124" s="114"/>
      <c r="BV124" s="114"/>
      <c r="BW124" s="114"/>
      <c r="BX124" s="114"/>
    </row>
    <row r="125" spans="1:79" s="6" customFormat="1" ht="15" customHeight="1">
      <c r="A125" s="83">
        <v>0</v>
      </c>
      <c r="B125" s="84"/>
      <c r="C125" s="84"/>
      <c r="D125" s="155" t="s">
        <v>186</v>
      </c>
      <c r="E125" s="87"/>
      <c r="F125" s="87"/>
      <c r="G125" s="87"/>
      <c r="H125" s="87"/>
      <c r="I125" s="87"/>
      <c r="J125" s="87"/>
      <c r="K125" s="87"/>
      <c r="L125" s="87"/>
      <c r="M125" s="87"/>
      <c r="N125" s="87"/>
      <c r="O125" s="87"/>
      <c r="P125" s="88"/>
      <c r="Q125" s="112"/>
      <c r="R125" s="112"/>
      <c r="S125" s="112"/>
      <c r="T125" s="112"/>
      <c r="U125" s="112"/>
      <c r="V125" s="155"/>
      <c r="W125" s="87"/>
      <c r="X125" s="87"/>
      <c r="Y125" s="87"/>
      <c r="Z125" s="87"/>
      <c r="AA125" s="87"/>
      <c r="AB125" s="87"/>
      <c r="AC125" s="87"/>
      <c r="AD125" s="87"/>
      <c r="AE125" s="88"/>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row>
    <row r="126" spans="1:79" s="25" customFormat="1" ht="28.5" customHeight="1">
      <c r="A126" s="63">
        <v>1</v>
      </c>
      <c r="B126" s="64"/>
      <c r="C126" s="64"/>
      <c r="D126" s="115" t="s">
        <v>263</v>
      </c>
      <c r="E126" s="67"/>
      <c r="F126" s="67"/>
      <c r="G126" s="67"/>
      <c r="H126" s="67"/>
      <c r="I126" s="67"/>
      <c r="J126" s="67"/>
      <c r="K126" s="67"/>
      <c r="L126" s="67"/>
      <c r="M126" s="67"/>
      <c r="N126" s="67"/>
      <c r="O126" s="67"/>
      <c r="P126" s="68"/>
      <c r="Q126" s="59" t="s">
        <v>181</v>
      </c>
      <c r="R126" s="59"/>
      <c r="S126" s="59"/>
      <c r="T126" s="59"/>
      <c r="U126" s="59"/>
      <c r="V126" s="115" t="s">
        <v>187</v>
      </c>
      <c r="W126" s="67"/>
      <c r="X126" s="67"/>
      <c r="Y126" s="67"/>
      <c r="Z126" s="67"/>
      <c r="AA126" s="67"/>
      <c r="AB126" s="67"/>
      <c r="AC126" s="67"/>
      <c r="AD126" s="67"/>
      <c r="AE126" s="68"/>
      <c r="AF126" s="114">
        <v>0</v>
      </c>
      <c r="AG126" s="114"/>
      <c r="AH126" s="114"/>
      <c r="AI126" s="114"/>
      <c r="AJ126" s="114"/>
      <c r="AK126" s="114">
        <v>462</v>
      </c>
      <c r="AL126" s="114"/>
      <c r="AM126" s="114"/>
      <c r="AN126" s="114"/>
      <c r="AO126" s="114"/>
      <c r="AP126" s="114">
        <v>462</v>
      </c>
      <c r="AQ126" s="114"/>
      <c r="AR126" s="114"/>
      <c r="AS126" s="114"/>
      <c r="AT126" s="114"/>
      <c r="AU126" s="114">
        <v>0</v>
      </c>
      <c r="AV126" s="114"/>
      <c r="AW126" s="114"/>
      <c r="AX126" s="114"/>
      <c r="AY126" s="114"/>
      <c r="AZ126" s="114">
        <v>456</v>
      </c>
      <c r="BA126" s="114"/>
      <c r="BB126" s="114"/>
      <c r="BC126" s="114"/>
      <c r="BD126" s="114"/>
      <c r="BE126" s="114">
        <v>456</v>
      </c>
      <c r="BF126" s="114"/>
      <c r="BG126" s="114"/>
      <c r="BH126" s="114"/>
      <c r="BI126" s="114"/>
      <c r="BJ126" s="114">
        <v>0</v>
      </c>
      <c r="BK126" s="114"/>
      <c r="BL126" s="114"/>
      <c r="BM126" s="114"/>
      <c r="BN126" s="114"/>
      <c r="BO126" s="114">
        <v>656</v>
      </c>
      <c r="BP126" s="114"/>
      <c r="BQ126" s="114"/>
      <c r="BR126" s="114"/>
      <c r="BS126" s="114"/>
      <c r="BT126" s="114">
        <v>656</v>
      </c>
      <c r="BU126" s="114"/>
      <c r="BV126" s="114"/>
      <c r="BW126" s="114"/>
      <c r="BX126" s="114"/>
    </row>
    <row r="127" spans="1:79" s="25" customFormat="1" ht="30" customHeight="1">
      <c r="A127" s="63">
        <v>2</v>
      </c>
      <c r="B127" s="64"/>
      <c r="C127" s="64"/>
      <c r="D127" s="115" t="s">
        <v>264</v>
      </c>
      <c r="E127" s="67"/>
      <c r="F127" s="67"/>
      <c r="G127" s="67"/>
      <c r="H127" s="67"/>
      <c r="I127" s="67"/>
      <c r="J127" s="67"/>
      <c r="K127" s="67"/>
      <c r="L127" s="67"/>
      <c r="M127" s="67"/>
      <c r="N127" s="67"/>
      <c r="O127" s="67"/>
      <c r="P127" s="68"/>
      <c r="Q127" s="59" t="s">
        <v>181</v>
      </c>
      <c r="R127" s="59"/>
      <c r="S127" s="59"/>
      <c r="T127" s="59"/>
      <c r="U127" s="59"/>
      <c r="V127" s="115" t="s">
        <v>188</v>
      </c>
      <c r="W127" s="67"/>
      <c r="X127" s="67"/>
      <c r="Y127" s="67"/>
      <c r="Z127" s="67"/>
      <c r="AA127" s="67"/>
      <c r="AB127" s="67"/>
      <c r="AC127" s="67"/>
      <c r="AD127" s="67"/>
      <c r="AE127" s="68"/>
      <c r="AF127" s="114">
        <v>0</v>
      </c>
      <c r="AG127" s="114"/>
      <c r="AH127" s="114"/>
      <c r="AI127" s="114"/>
      <c r="AJ127" s="114"/>
      <c r="AK127" s="114">
        <v>1300</v>
      </c>
      <c r="AL127" s="114"/>
      <c r="AM127" s="114"/>
      <c r="AN127" s="114"/>
      <c r="AO127" s="114"/>
      <c r="AP127" s="114">
        <v>1300</v>
      </c>
      <c r="AQ127" s="114"/>
      <c r="AR127" s="114"/>
      <c r="AS127" s="114"/>
      <c r="AT127" s="114"/>
      <c r="AU127" s="114">
        <v>0</v>
      </c>
      <c r="AV127" s="114"/>
      <c r="AW127" s="114"/>
      <c r="AX127" s="114"/>
      <c r="AY127" s="114"/>
      <c r="AZ127" s="114">
        <v>1300</v>
      </c>
      <c r="BA127" s="114"/>
      <c r="BB127" s="114"/>
      <c r="BC127" s="114"/>
      <c r="BD127" s="114"/>
      <c r="BE127" s="114">
        <v>1300</v>
      </c>
      <c r="BF127" s="114"/>
      <c r="BG127" s="114"/>
      <c r="BH127" s="114"/>
      <c r="BI127" s="114"/>
      <c r="BJ127" s="114">
        <v>0</v>
      </c>
      <c r="BK127" s="114"/>
      <c r="BL127" s="114"/>
      <c r="BM127" s="114"/>
      <c r="BN127" s="114"/>
      <c r="BO127" s="114">
        <v>0</v>
      </c>
      <c r="BP127" s="114"/>
      <c r="BQ127" s="114"/>
      <c r="BR127" s="114"/>
      <c r="BS127" s="114"/>
      <c r="BT127" s="114">
        <v>0</v>
      </c>
      <c r="BU127" s="114"/>
      <c r="BV127" s="114"/>
      <c r="BW127" s="114"/>
      <c r="BX127" s="114"/>
    </row>
    <row r="128" spans="1:79" s="25" customFormat="1" ht="30" customHeight="1">
      <c r="A128" s="63"/>
      <c r="B128" s="64"/>
      <c r="C128" s="64"/>
      <c r="D128" s="115" t="s">
        <v>265</v>
      </c>
      <c r="E128" s="67"/>
      <c r="F128" s="67"/>
      <c r="G128" s="67"/>
      <c r="H128" s="67"/>
      <c r="I128" s="67"/>
      <c r="J128" s="67"/>
      <c r="K128" s="67"/>
      <c r="L128" s="67"/>
      <c r="M128" s="67"/>
      <c r="N128" s="67"/>
      <c r="O128" s="67"/>
      <c r="P128" s="68"/>
      <c r="Q128" s="59" t="s">
        <v>181</v>
      </c>
      <c r="R128" s="59"/>
      <c r="S128" s="59"/>
      <c r="T128" s="59"/>
      <c r="U128" s="59"/>
      <c r="V128" s="115" t="s">
        <v>188</v>
      </c>
      <c r="W128" s="67"/>
      <c r="X128" s="67"/>
      <c r="Y128" s="67"/>
      <c r="Z128" s="67"/>
      <c r="AA128" s="67"/>
      <c r="AB128" s="67"/>
      <c r="AC128" s="67"/>
      <c r="AD128" s="67"/>
      <c r="AE128" s="68"/>
      <c r="AF128" s="114">
        <v>0</v>
      </c>
      <c r="AG128" s="114"/>
      <c r="AH128" s="114"/>
      <c r="AI128" s="114"/>
      <c r="AJ128" s="114"/>
      <c r="AK128" s="114">
        <v>1500</v>
      </c>
      <c r="AL128" s="114"/>
      <c r="AM128" s="114"/>
      <c r="AN128" s="114"/>
      <c r="AO128" s="114"/>
      <c r="AP128" s="114">
        <v>1500</v>
      </c>
      <c r="AQ128" s="114"/>
      <c r="AR128" s="114"/>
      <c r="AS128" s="114"/>
      <c r="AT128" s="114"/>
      <c r="AU128" s="114">
        <v>0</v>
      </c>
      <c r="AV128" s="114"/>
      <c r="AW128" s="114"/>
      <c r="AX128" s="114"/>
      <c r="AY128" s="114"/>
      <c r="AZ128" s="114">
        <v>1500</v>
      </c>
      <c r="BA128" s="114"/>
      <c r="BB128" s="114"/>
      <c r="BC128" s="114"/>
      <c r="BD128" s="114"/>
      <c r="BE128" s="114">
        <v>1500</v>
      </c>
      <c r="BF128" s="114"/>
      <c r="BG128" s="114"/>
      <c r="BH128" s="114"/>
      <c r="BI128" s="114"/>
      <c r="BJ128" s="114">
        <v>0</v>
      </c>
      <c r="BK128" s="114"/>
      <c r="BL128" s="114"/>
      <c r="BM128" s="114"/>
      <c r="BN128" s="114"/>
      <c r="BO128" s="114">
        <v>0</v>
      </c>
      <c r="BP128" s="114"/>
      <c r="BQ128" s="114"/>
      <c r="BR128" s="114"/>
      <c r="BS128" s="114"/>
      <c r="BT128" s="114">
        <v>0</v>
      </c>
      <c r="BU128" s="114"/>
      <c r="BV128" s="114"/>
      <c r="BW128" s="114"/>
      <c r="BX128" s="114"/>
    </row>
    <row r="129" spans="1:79" s="25" customFormat="1" ht="30" customHeight="1">
      <c r="A129" s="63"/>
      <c r="B129" s="64"/>
      <c r="C129" s="64"/>
      <c r="D129" s="115" t="s">
        <v>266</v>
      </c>
      <c r="E129" s="67"/>
      <c r="F129" s="67"/>
      <c r="G129" s="67"/>
      <c r="H129" s="67"/>
      <c r="I129" s="67"/>
      <c r="J129" s="67"/>
      <c r="K129" s="67"/>
      <c r="L129" s="67"/>
      <c r="M129" s="67"/>
      <c r="N129" s="67"/>
      <c r="O129" s="67"/>
      <c r="P129" s="68"/>
      <c r="Q129" s="59" t="s">
        <v>181</v>
      </c>
      <c r="R129" s="59"/>
      <c r="S129" s="59"/>
      <c r="T129" s="59"/>
      <c r="U129" s="59"/>
      <c r="V129" s="115" t="s">
        <v>188</v>
      </c>
      <c r="W129" s="67"/>
      <c r="X129" s="67"/>
      <c r="Y129" s="67"/>
      <c r="Z129" s="67"/>
      <c r="AA129" s="67"/>
      <c r="AB129" s="67"/>
      <c r="AC129" s="67"/>
      <c r="AD129" s="67"/>
      <c r="AE129" s="68"/>
      <c r="AF129" s="114">
        <v>0</v>
      </c>
      <c r="AG129" s="114"/>
      <c r="AH129" s="114"/>
      <c r="AI129" s="114"/>
      <c r="AJ129" s="114"/>
      <c r="AK129" s="114">
        <v>1000</v>
      </c>
      <c r="AL129" s="114"/>
      <c r="AM129" s="114"/>
      <c r="AN129" s="114"/>
      <c r="AO129" s="114"/>
      <c r="AP129" s="114">
        <v>1000</v>
      </c>
      <c r="AQ129" s="114"/>
      <c r="AR129" s="114"/>
      <c r="AS129" s="114"/>
      <c r="AT129" s="114"/>
      <c r="AU129" s="114">
        <v>0</v>
      </c>
      <c r="AV129" s="114"/>
      <c r="AW129" s="114"/>
      <c r="AX129" s="114"/>
      <c r="AY129" s="114"/>
      <c r="AZ129" s="114">
        <v>1000</v>
      </c>
      <c r="BA129" s="114"/>
      <c r="BB129" s="114"/>
      <c r="BC129" s="114"/>
      <c r="BD129" s="114"/>
      <c r="BE129" s="114">
        <v>1000</v>
      </c>
      <c r="BF129" s="114"/>
      <c r="BG129" s="114"/>
      <c r="BH129" s="114"/>
      <c r="BI129" s="114"/>
      <c r="BJ129" s="114">
        <v>0</v>
      </c>
      <c r="BK129" s="114"/>
      <c r="BL129" s="114"/>
      <c r="BM129" s="114"/>
      <c r="BN129" s="114"/>
      <c r="BO129" s="114">
        <v>0</v>
      </c>
      <c r="BP129" s="114"/>
      <c r="BQ129" s="114"/>
      <c r="BR129" s="114"/>
      <c r="BS129" s="114"/>
      <c r="BT129" s="114">
        <v>0</v>
      </c>
      <c r="BU129" s="114"/>
      <c r="BV129" s="114"/>
      <c r="BW129" s="114"/>
      <c r="BX129" s="114"/>
    </row>
    <row r="130" spans="1:79" s="25" customFormat="1" ht="30" customHeight="1">
      <c r="A130" s="63">
        <v>5</v>
      </c>
      <c r="B130" s="64"/>
      <c r="C130" s="64"/>
      <c r="D130" s="115" t="s">
        <v>267</v>
      </c>
      <c r="E130" s="67"/>
      <c r="F130" s="67"/>
      <c r="G130" s="67"/>
      <c r="H130" s="67"/>
      <c r="I130" s="67"/>
      <c r="J130" s="67"/>
      <c r="K130" s="67"/>
      <c r="L130" s="67"/>
      <c r="M130" s="67"/>
      <c r="N130" s="67"/>
      <c r="O130" s="67"/>
      <c r="P130" s="68"/>
      <c r="Q130" s="59" t="s">
        <v>181</v>
      </c>
      <c r="R130" s="59"/>
      <c r="S130" s="59"/>
      <c r="T130" s="59"/>
      <c r="U130" s="59"/>
      <c r="V130" s="115" t="s">
        <v>189</v>
      </c>
      <c r="W130" s="67"/>
      <c r="X130" s="67"/>
      <c r="Y130" s="67"/>
      <c r="Z130" s="67"/>
      <c r="AA130" s="67"/>
      <c r="AB130" s="67"/>
      <c r="AC130" s="67"/>
      <c r="AD130" s="67"/>
      <c r="AE130" s="68"/>
      <c r="AF130" s="114">
        <v>0</v>
      </c>
      <c r="AG130" s="114"/>
      <c r="AH130" s="114"/>
      <c r="AI130" s="114"/>
      <c r="AJ130" s="114"/>
      <c r="AK130" s="114">
        <v>0</v>
      </c>
      <c r="AL130" s="114"/>
      <c r="AM130" s="114"/>
      <c r="AN130" s="114"/>
      <c r="AO130" s="114"/>
      <c r="AP130" s="114">
        <v>0</v>
      </c>
      <c r="AQ130" s="114"/>
      <c r="AR130" s="114"/>
      <c r="AS130" s="114"/>
      <c r="AT130" s="114"/>
      <c r="AU130" s="114">
        <v>0</v>
      </c>
      <c r="AV130" s="114"/>
      <c r="AW130" s="114"/>
      <c r="AX130" s="114"/>
      <c r="AY130" s="114"/>
      <c r="AZ130" s="114">
        <v>600</v>
      </c>
      <c r="BA130" s="114"/>
      <c r="BB130" s="114"/>
      <c r="BC130" s="114"/>
      <c r="BD130" s="114"/>
      <c r="BE130" s="114">
        <v>600</v>
      </c>
      <c r="BF130" s="114"/>
      <c r="BG130" s="114"/>
      <c r="BH130" s="114"/>
      <c r="BI130" s="114"/>
      <c r="BJ130" s="114">
        <v>0</v>
      </c>
      <c r="BK130" s="114"/>
      <c r="BL130" s="114"/>
      <c r="BM130" s="114"/>
      <c r="BN130" s="114"/>
      <c r="BO130" s="114">
        <v>0</v>
      </c>
      <c r="BP130" s="114"/>
      <c r="BQ130" s="114"/>
      <c r="BR130" s="114"/>
      <c r="BS130" s="114"/>
      <c r="BT130" s="114">
        <v>0</v>
      </c>
      <c r="BU130" s="114"/>
      <c r="BV130" s="114"/>
      <c r="BW130" s="114"/>
      <c r="BX130" s="114"/>
    </row>
    <row r="131" spans="1:79" s="6" customFormat="1" ht="15" customHeight="1">
      <c r="A131" s="83">
        <v>0</v>
      </c>
      <c r="B131" s="84"/>
      <c r="C131" s="84"/>
      <c r="D131" s="155" t="s">
        <v>190</v>
      </c>
      <c r="E131" s="87"/>
      <c r="F131" s="87"/>
      <c r="G131" s="87"/>
      <c r="H131" s="87"/>
      <c r="I131" s="87"/>
      <c r="J131" s="87"/>
      <c r="K131" s="87"/>
      <c r="L131" s="87"/>
      <c r="M131" s="87"/>
      <c r="N131" s="87"/>
      <c r="O131" s="87"/>
      <c r="P131" s="88"/>
      <c r="Q131" s="112"/>
      <c r="R131" s="112"/>
      <c r="S131" s="112"/>
      <c r="T131" s="112"/>
      <c r="U131" s="112"/>
      <c r="V131" s="155"/>
      <c r="W131" s="87"/>
      <c r="X131" s="87"/>
      <c r="Y131" s="87"/>
      <c r="Z131" s="87"/>
      <c r="AA131" s="87"/>
      <c r="AB131" s="87"/>
      <c r="AC131" s="87"/>
      <c r="AD131" s="87"/>
      <c r="AE131" s="88"/>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row>
    <row r="132" spans="1:79" s="25" customFormat="1" ht="63" customHeight="1">
      <c r="A132" s="63">
        <v>1</v>
      </c>
      <c r="B132" s="64"/>
      <c r="C132" s="64"/>
      <c r="D132" s="115" t="s">
        <v>191</v>
      </c>
      <c r="E132" s="67"/>
      <c r="F132" s="67"/>
      <c r="G132" s="67"/>
      <c r="H132" s="67"/>
      <c r="I132" s="67"/>
      <c r="J132" s="67"/>
      <c r="K132" s="67"/>
      <c r="L132" s="67"/>
      <c r="M132" s="67"/>
      <c r="N132" s="67"/>
      <c r="O132" s="67"/>
      <c r="P132" s="68"/>
      <c r="Q132" s="59" t="s">
        <v>192</v>
      </c>
      <c r="R132" s="59"/>
      <c r="S132" s="59"/>
      <c r="T132" s="59"/>
      <c r="U132" s="59"/>
      <c r="V132" s="115" t="s">
        <v>193</v>
      </c>
      <c r="W132" s="67"/>
      <c r="X132" s="67"/>
      <c r="Y132" s="67"/>
      <c r="Z132" s="67"/>
      <c r="AA132" s="67"/>
      <c r="AB132" s="67"/>
      <c r="AC132" s="67"/>
      <c r="AD132" s="67"/>
      <c r="AE132" s="68"/>
      <c r="AF132" s="114">
        <v>0</v>
      </c>
      <c r="AG132" s="114"/>
      <c r="AH132" s="114"/>
      <c r="AI132" s="114"/>
      <c r="AJ132" s="114"/>
      <c r="AK132" s="114">
        <v>100</v>
      </c>
      <c r="AL132" s="114"/>
      <c r="AM132" s="114"/>
      <c r="AN132" s="114"/>
      <c r="AO132" s="114"/>
      <c r="AP132" s="114">
        <v>100</v>
      </c>
      <c r="AQ132" s="114"/>
      <c r="AR132" s="114"/>
      <c r="AS132" s="114"/>
      <c r="AT132" s="114"/>
      <c r="AU132" s="114">
        <v>0</v>
      </c>
      <c r="AV132" s="114"/>
      <c r="AW132" s="114"/>
      <c r="AX132" s="114"/>
      <c r="AY132" s="114"/>
      <c r="AZ132" s="114">
        <v>100</v>
      </c>
      <c r="BA132" s="114"/>
      <c r="BB132" s="114"/>
      <c r="BC132" s="114"/>
      <c r="BD132" s="114"/>
      <c r="BE132" s="114">
        <v>100</v>
      </c>
      <c r="BF132" s="114"/>
      <c r="BG132" s="114"/>
      <c r="BH132" s="114"/>
      <c r="BI132" s="114"/>
      <c r="BJ132" s="114">
        <v>0</v>
      </c>
      <c r="BK132" s="114"/>
      <c r="BL132" s="114"/>
      <c r="BM132" s="114"/>
      <c r="BN132" s="114"/>
      <c r="BO132" s="114">
        <v>100</v>
      </c>
      <c r="BP132" s="114"/>
      <c r="BQ132" s="114"/>
      <c r="BR132" s="114"/>
      <c r="BS132" s="114"/>
      <c r="BT132" s="114">
        <v>100</v>
      </c>
      <c r="BU132" s="114"/>
      <c r="BV132" s="114"/>
      <c r="BW132" s="114"/>
      <c r="BX132" s="114"/>
    </row>
    <row r="133" spans="1:79" s="25" customFormat="1" ht="51" customHeight="1">
      <c r="A133" s="63">
        <v>2</v>
      </c>
      <c r="B133" s="64"/>
      <c r="C133" s="64"/>
      <c r="D133" s="115" t="s">
        <v>194</v>
      </c>
      <c r="E133" s="67"/>
      <c r="F133" s="67"/>
      <c r="G133" s="67"/>
      <c r="H133" s="67"/>
      <c r="I133" s="67"/>
      <c r="J133" s="67"/>
      <c r="K133" s="67"/>
      <c r="L133" s="67"/>
      <c r="M133" s="67"/>
      <c r="N133" s="67"/>
      <c r="O133" s="67"/>
      <c r="P133" s="68"/>
      <c r="Q133" s="59" t="s">
        <v>192</v>
      </c>
      <c r="R133" s="59"/>
      <c r="S133" s="59"/>
      <c r="T133" s="59"/>
      <c r="U133" s="59"/>
      <c r="V133" s="115" t="s">
        <v>195</v>
      </c>
      <c r="W133" s="67"/>
      <c r="X133" s="67"/>
      <c r="Y133" s="67"/>
      <c r="Z133" s="67"/>
      <c r="AA133" s="67"/>
      <c r="AB133" s="67"/>
      <c r="AC133" s="67"/>
      <c r="AD133" s="67"/>
      <c r="AE133" s="68"/>
      <c r="AF133" s="114">
        <v>0</v>
      </c>
      <c r="AG133" s="114"/>
      <c r="AH133" s="114"/>
      <c r="AI133" s="114"/>
      <c r="AJ133" s="114"/>
      <c r="AK133" s="114">
        <v>100</v>
      </c>
      <c r="AL133" s="114"/>
      <c r="AM133" s="114"/>
      <c r="AN133" s="114"/>
      <c r="AO133" s="114"/>
      <c r="AP133" s="114">
        <v>100</v>
      </c>
      <c r="AQ133" s="114"/>
      <c r="AR133" s="114"/>
      <c r="AS133" s="114"/>
      <c r="AT133" s="114"/>
      <c r="AU133" s="114">
        <v>0</v>
      </c>
      <c r="AV133" s="114"/>
      <c r="AW133" s="114"/>
      <c r="AX133" s="114"/>
      <c r="AY133" s="114"/>
      <c r="AZ133" s="114">
        <v>100</v>
      </c>
      <c r="BA133" s="114"/>
      <c r="BB133" s="114"/>
      <c r="BC133" s="114"/>
      <c r="BD133" s="114"/>
      <c r="BE133" s="114">
        <v>100</v>
      </c>
      <c r="BF133" s="114"/>
      <c r="BG133" s="114"/>
      <c r="BH133" s="114"/>
      <c r="BI133" s="114"/>
      <c r="BJ133" s="114">
        <v>0</v>
      </c>
      <c r="BK133" s="114"/>
      <c r="BL133" s="114"/>
      <c r="BM133" s="114"/>
      <c r="BN133" s="114"/>
      <c r="BO133" s="114">
        <v>0</v>
      </c>
      <c r="BP133" s="114"/>
      <c r="BQ133" s="114"/>
      <c r="BR133" s="114"/>
      <c r="BS133" s="114"/>
      <c r="BT133" s="114">
        <v>0</v>
      </c>
      <c r="BU133" s="114"/>
      <c r="BV133" s="114"/>
      <c r="BW133" s="114"/>
      <c r="BX133" s="114"/>
    </row>
    <row r="134" spans="1:79" s="25" customFormat="1" ht="45" customHeight="1">
      <c r="A134" s="63">
        <v>3</v>
      </c>
      <c r="B134" s="64"/>
      <c r="C134" s="64"/>
      <c r="D134" s="115" t="s">
        <v>196</v>
      </c>
      <c r="E134" s="67"/>
      <c r="F134" s="67"/>
      <c r="G134" s="67"/>
      <c r="H134" s="67"/>
      <c r="I134" s="67"/>
      <c r="J134" s="67"/>
      <c r="K134" s="67"/>
      <c r="L134" s="67"/>
      <c r="M134" s="67"/>
      <c r="N134" s="67"/>
      <c r="O134" s="67"/>
      <c r="P134" s="68"/>
      <c r="Q134" s="59" t="s">
        <v>192</v>
      </c>
      <c r="R134" s="59"/>
      <c r="S134" s="59"/>
      <c r="T134" s="59"/>
      <c r="U134" s="59"/>
      <c r="V134" s="115" t="s">
        <v>197</v>
      </c>
      <c r="W134" s="67"/>
      <c r="X134" s="67"/>
      <c r="Y134" s="67"/>
      <c r="Z134" s="67"/>
      <c r="AA134" s="67"/>
      <c r="AB134" s="67"/>
      <c r="AC134" s="67"/>
      <c r="AD134" s="67"/>
      <c r="AE134" s="68"/>
      <c r="AF134" s="114">
        <v>0</v>
      </c>
      <c r="AG134" s="114"/>
      <c r="AH134" s="114"/>
      <c r="AI134" s="114"/>
      <c r="AJ134" s="114"/>
      <c r="AK134" s="114">
        <v>0</v>
      </c>
      <c r="AL134" s="114"/>
      <c r="AM134" s="114"/>
      <c r="AN134" s="114"/>
      <c r="AO134" s="114"/>
      <c r="AP134" s="114">
        <v>0</v>
      </c>
      <c r="AQ134" s="114"/>
      <c r="AR134" s="114"/>
      <c r="AS134" s="114"/>
      <c r="AT134" s="114"/>
      <c r="AU134" s="114">
        <v>0</v>
      </c>
      <c r="AV134" s="114"/>
      <c r="AW134" s="114"/>
      <c r="AX134" s="114"/>
      <c r="AY134" s="114"/>
      <c r="AZ134" s="114">
        <v>100</v>
      </c>
      <c r="BA134" s="114"/>
      <c r="BB134" s="114"/>
      <c r="BC134" s="114"/>
      <c r="BD134" s="114"/>
      <c r="BE134" s="114">
        <v>100</v>
      </c>
      <c r="BF134" s="114"/>
      <c r="BG134" s="114"/>
      <c r="BH134" s="114"/>
      <c r="BI134" s="114"/>
      <c r="BJ134" s="114">
        <v>0</v>
      </c>
      <c r="BK134" s="114"/>
      <c r="BL134" s="114"/>
      <c r="BM134" s="114"/>
      <c r="BN134" s="114"/>
      <c r="BO134" s="114">
        <v>0</v>
      </c>
      <c r="BP134" s="114"/>
      <c r="BQ134" s="114"/>
      <c r="BR134" s="114"/>
      <c r="BS134" s="114"/>
      <c r="BT134" s="114">
        <v>0</v>
      </c>
      <c r="BU134" s="114"/>
      <c r="BV134" s="114"/>
      <c r="BW134" s="114"/>
      <c r="BX134" s="114"/>
    </row>
    <row r="136" spans="1:79" ht="14.25" customHeight="1">
      <c r="A136" s="34" t="s">
        <v>243</v>
      </c>
      <c r="B136" s="34"/>
      <c r="C136" s="34"/>
      <c r="D136" s="34"/>
      <c r="E136" s="34"/>
      <c r="F136" s="34"/>
      <c r="G136" s="34"/>
      <c r="H136" s="34"/>
      <c r="I136" s="34"/>
      <c r="J136" s="34"/>
      <c r="K136" s="34"/>
      <c r="L136" s="34"/>
      <c r="M136" s="34"/>
      <c r="N136" s="34"/>
      <c r="O136" s="34"/>
      <c r="P136" s="34"/>
      <c r="Q136" s="34"/>
      <c r="R136" s="34"/>
      <c r="S136" s="34"/>
      <c r="T136" s="34"/>
      <c r="U136" s="34"/>
      <c r="V136" s="34"/>
      <c r="W136" s="34"/>
      <c r="X136" s="34"/>
      <c r="Y136" s="34"/>
      <c r="Z136" s="34"/>
      <c r="AA136" s="34"/>
      <c r="AB136" s="34"/>
      <c r="AC136" s="34"/>
      <c r="AD136" s="34"/>
      <c r="AE136" s="34"/>
      <c r="AF136" s="34"/>
      <c r="AG136" s="34"/>
      <c r="AH136" s="34"/>
      <c r="AI136" s="34"/>
      <c r="AJ136" s="34"/>
      <c r="AK136" s="34"/>
      <c r="AL136" s="34"/>
      <c r="AM136" s="34"/>
      <c r="AN136" s="34"/>
      <c r="AO136" s="34"/>
      <c r="AP136" s="34"/>
      <c r="AQ136" s="34"/>
      <c r="AR136" s="34"/>
      <c r="AS136" s="34"/>
      <c r="AT136" s="34"/>
      <c r="AU136" s="34"/>
      <c r="AV136" s="34"/>
      <c r="AW136" s="34"/>
      <c r="AX136" s="34"/>
      <c r="AY136" s="34"/>
      <c r="AZ136" s="34"/>
      <c r="BA136" s="34"/>
      <c r="BB136" s="34"/>
      <c r="BC136" s="34"/>
      <c r="BD136" s="34"/>
      <c r="BE136" s="34"/>
      <c r="BF136" s="34"/>
      <c r="BG136" s="34"/>
      <c r="BH136" s="34"/>
      <c r="BI136" s="34"/>
      <c r="BJ136" s="34"/>
      <c r="BK136" s="34"/>
      <c r="BL136" s="34"/>
    </row>
    <row r="137" spans="1:79" ht="23.1" customHeight="1">
      <c r="A137" s="53" t="s">
        <v>6</v>
      </c>
      <c r="B137" s="54"/>
      <c r="C137" s="54"/>
      <c r="D137" s="59" t="s">
        <v>9</v>
      </c>
      <c r="E137" s="59"/>
      <c r="F137" s="59"/>
      <c r="G137" s="59"/>
      <c r="H137" s="59"/>
      <c r="I137" s="59"/>
      <c r="J137" s="59"/>
      <c r="K137" s="59"/>
      <c r="L137" s="59"/>
      <c r="M137" s="59"/>
      <c r="N137" s="59"/>
      <c r="O137" s="59"/>
      <c r="P137" s="59"/>
      <c r="Q137" s="59" t="s">
        <v>8</v>
      </c>
      <c r="R137" s="59"/>
      <c r="S137" s="59"/>
      <c r="T137" s="59"/>
      <c r="U137" s="59"/>
      <c r="V137" s="59" t="s">
        <v>7</v>
      </c>
      <c r="W137" s="59"/>
      <c r="X137" s="59"/>
      <c r="Y137" s="59"/>
      <c r="Z137" s="59"/>
      <c r="AA137" s="59"/>
      <c r="AB137" s="59"/>
      <c r="AC137" s="59"/>
      <c r="AD137" s="59"/>
      <c r="AE137" s="59"/>
      <c r="AF137" s="44" t="s">
        <v>234</v>
      </c>
      <c r="AG137" s="45"/>
      <c r="AH137" s="45"/>
      <c r="AI137" s="45"/>
      <c r="AJ137" s="45"/>
      <c r="AK137" s="45"/>
      <c r="AL137" s="45"/>
      <c r="AM137" s="45"/>
      <c r="AN137" s="45"/>
      <c r="AO137" s="45"/>
      <c r="AP137" s="45"/>
      <c r="AQ137" s="45"/>
      <c r="AR137" s="45"/>
      <c r="AS137" s="45"/>
      <c r="AT137" s="46"/>
      <c r="AU137" s="44" t="s">
        <v>239</v>
      </c>
      <c r="AV137" s="45"/>
      <c r="AW137" s="45"/>
      <c r="AX137" s="45"/>
      <c r="AY137" s="45"/>
      <c r="AZ137" s="45"/>
      <c r="BA137" s="45"/>
      <c r="BB137" s="45"/>
      <c r="BC137" s="45"/>
      <c r="BD137" s="45"/>
      <c r="BE137" s="45"/>
      <c r="BF137" s="45"/>
      <c r="BG137" s="45"/>
      <c r="BH137" s="45"/>
      <c r="BI137" s="46"/>
    </row>
    <row r="138" spans="1:79" ht="28.5" customHeight="1">
      <c r="A138" s="56"/>
      <c r="B138" s="57"/>
      <c r="C138" s="57"/>
      <c r="D138" s="59"/>
      <c r="E138" s="59"/>
      <c r="F138" s="59"/>
      <c r="G138" s="59"/>
      <c r="H138" s="59"/>
      <c r="I138" s="59"/>
      <c r="J138" s="59"/>
      <c r="K138" s="59"/>
      <c r="L138" s="59"/>
      <c r="M138" s="59"/>
      <c r="N138" s="59"/>
      <c r="O138" s="59"/>
      <c r="P138" s="59"/>
      <c r="Q138" s="59"/>
      <c r="R138" s="59"/>
      <c r="S138" s="59"/>
      <c r="T138" s="59"/>
      <c r="U138" s="59"/>
      <c r="V138" s="59"/>
      <c r="W138" s="59"/>
      <c r="X138" s="59"/>
      <c r="Y138" s="59"/>
      <c r="Z138" s="59"/>
      <c r="AA138" s="59"/>
      <c r="AB138" s="59"/>
      <c r="AC138" s="59"/>
      <c r="AD138" s="59"/>
      <c r="AE138" s="59"/>
      <c r="AF138" s="59" t="s">
        <v>4</v>
      </c>
      <c r="AG138" s="59"/>
      <c r="AH138" s="59"/>
      <c r="AI138" s="59"/>
      <c r="AJ138" s="59"/>
      <c r="AK138" s="59" t="s">
        <v>3</v>
      </c>
      <c r="AL138" s="59"/>
      <c r="AM138" s="59"/>
      <c r="AN138" s="59"/>
      <c r="AO138" s="59"/>
      <c r="AP138" s="59" t="s">
        <v>123</v>
      </c>
      <c r="AQ138" s="59"/>
      <c r="AR138" s="59"/>
      <c r="AS138" s="59"/>
      <c r="AT138" s="59"/>
      <c r="AU138" s="59" t="s">
        <v>4</v>
      </c>
      <c r="AV138" s="59"/>
      <c r="AW138" s="59"/>
      <c r="AX138" s="59"/>
      <c r="AY138" s="59"/>
      <c r="AZ138" s="59" t="s">
        <v>3</v>
      </c>
      <c r="BA138" s="59"/>
      <c r="BB138" s="59"/>
      <c r="BC138" s="59"/>
      <c r="BD138" s="59"/>
      <c r="BE138" s="59" t="s">
        <v>90</v>
      </c>
      <c r="BF138" s="59"/>
      <c r="BG138" s="59"/>
      <c r="BH138" s="59"/>
      <c r="BI138" s="59"/>
    </row>
    <row r="139" spans="1:79" ht="15" customHeight="1">
      <c r="A139" s="44">
        <v>1</v>
      </c>
      <c r="B139" s="45"/>
      <c r="C139" s="45"/>
      <c r="D139" s="59">
        <v>2</v>
      </c>
      <c r="E139" s="59"/>
      <c r="F139" s="59"/>
      <c r="G139" s="59"/>
      <c r="H139" s="59"/>
      <c r="I139" s="59"/>
      <c r="J139" s="59"/>
      <c r="K139" s="59"/>
      <c r="L139" s="59"/>
      <c r="M139" s="59"/>
      <c r="N139" s="59"/>
      <c r="O139" s="59"/>
      <c r="P139" s="59"/>
      <c r="Q139" s="59">
        <v>3</v>
      </c>
      <c r="R139" s="59"/>
      <c r="S139" s="59"/>
      <c r="T139" s="59"/>
      <c r="U139" s="59"/>
      <c r="V139" s="59">
        <v>4</v>
      </c>
      <c r="W139" s="59"/>
      <c r="X139" s="59"/>
      <c r="Y139" s="59"/>
      <c r="Z139" s="59"/>
      <c r="AA139" s="59"/>
      <c r="AB139" s="59"/>
      <c r="AC139" s="59"/>
      <c r="AD139" s="59"/>
      <c r="AE139" s="59"/>
      <c r="AF139" s="59">
        <v>5</v>
      </c>
      <c r="AG139" s="59"/>
      <c r="AH139" s="59"/>
      <c r="AI139" s="59"/>
      <c r="AJ139" s="59"/>
      <c r="AK139" s="59">
        <v>6</v>
      </c>
      <c r="AL139" s="59"/>
      <c r="AM139" s="59"/>
      <c r="AN139" s="59"/>
      <c r="AO139" s="59"/>
      <c r="AP139" s="59">
        <v>7</v>
      </c>
      <c r="AQ139" s="59"/>
      <c r="AR139" s="59"/>
      <c r="AS139" s="59"/>
      <c r="AT139" s="59"/>
      <c r="AU139" s="59">
        <v>8</v>
      </c>
      <c r="AV139" s="59"/>
      <c r="AW139" s="59"/>
      <c r="AX139" s="59"/>
      <c r="AY139" s="59"/>
      <c r="AZ139" s="59">
        <v>9</v>
      </c>
      <c r="BA139" s="59"/>
      <c r="BB139" s="59"/>
      <c r="BC139" s="59"/>
      <c r="BD139" s="59"/>
      <c r="BE139" s="59">
        <v>10</v>
      </c>
      <c r="BF139" s="59"/>
      <c r="BG139" s="59"/>
      <c r="BH139" s="59"/>
      <c r="BI139" s="59"/>
    </row>
    <row r="140" spans="1:79" ht="15.75" hidden="1" customHeight="1">
      <c r="A140" s="73" t="s">
        <v>154</v>
      </c>
      <c r="B140" s="74"/>
      <c r="C140" s="74"/>
      <c r="D140" s="59" t="s">
        <v>57</v>
      </c>
      <c r="E140" s="59"/>
      <c r="F140" s="59"/>
      <c r="G140" s="59"/>
      <c r="H140" s="59"/>
      <c r="I140" s="59"/>
      <c r="J140" s="59"/>
      <c r="K140" s="59"/>
      <c r="L140" s="59"/>
      <c r="M140" s="59"/>
      <c r="N140" s="59"/>
      <c r="O140" s="59"/>
      <c r="P140" s="59"/>
      <c r="Q140" s="59" t="s">
        <v>70</v>
      </c>
      <c r="R140" s="59"/>
      <c r="S140" s="59"/>
      <c r="T140" s="59"/>
      <c r="U140" s="59"/>
      <c r="V140" s="59" t="s">
        <v>71</v>
      </c>
      <c r="W140" s="59"/>
      <c r="X140" s="59"/>
      <c r="Y140" s="59"/>
      <c r="Z140" s="59"/>
      <c r="AA140" s="59"/>
      <c r="AB140" s="59"/>
      <c r="AC140" s="59"/>
      <c r="AD140" s="59"/>
      <c r="AE140" s="59"/>
      <c r="AF140" s="89" t="s">
        <v>107</v>
      </c>
      <c r="AG140" s="89"/>
      <c r="AH140" s="89"/>
      <c r="AI140" s="89"/>
      <c r="AJ140" s="89"/>
      <c r="AK140" s="111" t="s">
        <v>108</v>
      </c>
      <c r="AL140" s="111"/>
      <c r="AM140" s="111"/>
      <c r="AN140" s="111"/>
      <c r="AO140" s="111"/>
      <c r="AP140" s="96" t="s">
        <v>122</v>
      </c>
      <c r="AQ140" s="96"/>
      <c r="AR140" s="96"/>
      <c r="AS140" s="96"/>
      <c r="AT140" s="96"/>
      <c r="AU140" s="89" t="s">
        <v>109</v>
      </c>
      <c r="AV140" s="89"/>
      <c r="AW140" s="89"/>
      <c r="AX140" s="89"/>
      <c r="AY140" s="89"/>
      <c r="AZ140" s="111" t="s">
        <v>110</v>
      </c>
      <c r="BA140" s="111"/>
      <c r="BB140" s="111"/>
      <c r="BC140" s="111"/>
      <c r="BD140" s="111"/>
      <c r="BE140" s="96" t="s">
        <v>122</v>
      </c>
      <c r="BF140" s="96"/>
      <c r="BG140" s="96"/>
      <c r="BH140" s="96"/>
      <c r="BI140" s="96"/>
      <c r="CA140" t="s">
        <v>39</v>
      </c>
    </row>
    <row r="141" spans="1:79" s="6" customFormat="1" ht="14.25">
      <c r="A141" s="83">
        <v>0</v>
      </c>
      <c r="B141" s="84"/>
      <c r="C141" s="84"/>
      <c r="D141" s="112" t="s">
        <v>178</v>
      </c>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CA141" s="6" t="s">
        <v>40</v>
      </c>
    </row>
    <row r="142" spans="1:79" s="25" customFormat="1" ht="46.5" customHeight="1">
      <c r="A142" s="63">
        <v>1</v>
      </c>
      <c r="B142" s="64"/>
      <c r="C142" s="64"/>
      <c r="D142" s="115" t="s">
        <v>180</v>
      </c>
      <c r="E142" s="67"/>
      <c r="F142" s="67"/>
      <c r="G142" s="67"/>
      <c r="H142" s="67"/>
      <c r="I142" s="67"/>
      <c r="J142" s="67"/>
      <c r="K142" s="67"/>
      <c r="L142" s="67"/>
      <c r="M142" s="67"/>
      <c r="N142" s="67"/>
      <c r="O142" s="67"/>
      <c r="P142" s="68"/>
      <c r="Q142" s="59" t="s">
        <v>181</v>
      </c>
      <c r="R142" s="59"/>
      <c r="S142" s="59"/>
      <c r="T142" s="59"/>
      <c r="U142" s="59"/>
      <c r="V142" s="118" t="s">
        <v>278</v>
      </c>
      <c r="W142" s="121"/>
      <c r="X142" s="121"/>
      <c r="Y142" s="121"/>
      <c r="Z142" s="121"/>
      <c r="AA142" s="121"/>
      <c r="AB142" s="121"/>
      <c r="AC142" s="121"/>
      <c r="AD142" s="121"/>
      <c r="AE142" s="122"/>
      <c r="AF142" s="114">
        <v>0</v>
      </c>
      <c r="AG142" s="114"/>
      <c r="AH142" s="114"/>
      <c r="AI142" s="114"/>
      <c r="AJ142" s="114"/>
      <c r="AK142" s="114">
        <v>481600</v>
      </c>
      <c r="AL142" s="114"/>
      <c r="AM142" s="114"/>
      <c r="AN142" s="114"/>
      <c r="AO142" s="114"/>
      <c r="AP142" s="114">
        <v>481600</v>
      </c>
      <c r="AQ142" s="114"/>
      <c r="AR142" s="114"/>
      <c r="AS142" s="114"/>
      <c r="AT142" s="114"/>
      <c r="AU142" s="114">
        <v>504000</v>
      </c>
      <c r="AV142" s="114"/>
      <c r="AW142" s="114"/>
      <c r="AX142" s="114"/>
      <c r="AY142" s="114"/>
      <c r="AZ142" s="114">
        <v>0</v>
      </c>
      <c r="BA142" s="114"/>
      <c r="BB142" s="114"/>
      <c r="BC142" s="114"/>
      <c r="BD142" s="114"/>
      <c r="BE142" s="114">
        <v>504000</v>
      </c>
      <c r="BF142" s="114"/>
      <c r="BG142" s="114"/>
      <c r="BH142" s="114"/>
      <c r="BI142" s="114"/>
    </row>
    <row r="143" spans="1:79" s="6" customFormat="1" ht="14.25">
      <c r="A143" s="83">
        <v>0</v>
      </c>
      <c r="B143" s="84"/>
      <c r="C143" s="84"/>
      <c r="D143" s="155" t="s">
        <v>182</v>
      </c>
      <c r="E143" s="87"/>
      <c r="F143" s="87"/>
      <c r="G143" s="87"/>
      <c r="H143" s="87"/>
      <c r="I143" s="87"/>
      <c r="J143" s="87"/>
      <c r="K143" s="87"/>
      <c r="L143" s="87"/>
      <c r="M143" s="87"/>
      <c r="N143" s="87"/>
      <c r="O143" s="87"/>
      <c r="P143" s="88"/>
      <c r="Q143" s="112"/>
      <c r="R143" s="112"/>
      <c r="S143" s="112"/>
      <c r="T143" s="112"/>
      <c r="U143" s="112"/>
      <c r="V143" s="155"/>
      <c r="W143" s="87"/>
      <c r="X143" s="87"/>
      <c r="Y143" s="87"/>
      <c r="Z143" s="87"/>
      <c r="AA143" s="87"/>
      <c r="AB143" s="87"/>
      <c r="AC143" s="87"/>
      <c r="AD143" s="87"/>
      <c r="AE143" s="88"/>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row>
    <row r="144" spans="1:79" s="25" customFormat="1" ht="47.25" customHeight="1">
      <c r="A144" s="63">
        <v>1</v>
      </c>
      <c r="B144" s="64"/>
      <c r="C144" s="64"/>
      <c r="D144" s="115" t="s">
        <v>260</v>
      </c>
      <c r="E144" s="67"/>
      <c r="F144" s="67"/>
      <c r="G144" s="67"/>
      <c r="H144" s="67"/>
      <c r="I144" s="67"/>
      <c r="J144" s="67"/>
      <c r="K144" s="67"/>
      <c r="L144" s="67"/>
      <c r="M144" s="67"/>
      <c r="N144" s="67"/>
      <c r="O144" s="67"/>
      <c r="P144" s="68"/>
      <c r="Q144" s="59" t="s">
        <v>183</v>
      </c>
      <c r="R144" s="59"/>
      <c r="S144" s="59"/>
      <c r="T144" s="59"/>
      <c r="U144" s="59"/>
      <c r="V144" s="118" t="s">
        <v>278</v>
      </c>
      <c r="W144" s="121"/>
      <c r="X144" s="121"/>
      <c r="Y144" s="121"/>
      <c r="Z144" s="121"/>
      <c r="AA144" s="121"/>
      <c r="AB144" s="121"/>
      <c r="AC144" s="121"/>
      <c r="AD144" s="121"/>
      <c r="AE144" s="122"/>
      <c r="AF144" s="114">
        <v>0</v>
      </c>
      <c r="AG144" s="114"/>
      <c r="AH144" s="114"/>
      <c r="AI144" s="114"/>
      <c r="AJ144" s="114"/>
      <c r="AK144" s="114">
        <v>700</v>
      </c>
      <c r="AL144" s="114"/>
      <c r="AM144" s="114"/>
      <c r="AN144" s="114"/>
      <c r="AO144" s="114"/>
      <c r="AP144" s="114">
        <v>700</v>
      </c>
      <c r="AQ144" s="114"/>
      <c r="AR144" s="114"/>
      <c r="AS144" s="114"/>
      <c r="AT144" s="114"/>
      <c r="AU144" s="114">
        <v>700</v>
      </c>
      <c r="AV144" s="114"/>
      <c r="AW144" s="114"/>
      <c r="AX144" s="114"/>
      <c r="AY144" s="114"/>
      <c r="AZ144" s="114">
        <v>0</v>
      </c>
      <c r="BA144" s="114"/>
      <c r="BB144" s="114"/>
      <c r="BC144" s="114"/>
      <c r="BD144" s="114"/>
      <c r="BE144" s="114">
        <v>700</v>
      </c>
      <c r="BF144" s="114"/>
      <c r="BG144" s="114"/>
      <c r="BH144" s="114"/>
      <c r="BI144" s="114"/>
    </row>
    <row r="145" spans="1:79" s="6" customFormat="1" ht="14.25">
      <c r="A145" s="83">
        <v>0</v>
      </c>
      <c r="B145" s="84"/>
      <c r="C145" s="84"/>
      <c r="D145" s="155" t="s">
        <v>186</v>
      </c>
      <c r="E145" s="87"/>
      <c r="F145" s="87"/>
      <c r="G145" s="87"/>
      <c r="H145" s="87"/>
      <c r="I145" s="87"/>
      <c r="J145" s="87"/>
      <c r="K145" s="87"/>
      <c r="L145" s="87"/>
      <c r="M145" s="87"/>
      <c r="N145" s="87"/>
      <c r="O145" s="87"/>
      <c r="P145" s="88"/>
      <c r="Q145" s="112"/>
      <c r="R145" s="112"/>
      <c r="S145" s="112"/>
      <c r="T145" s="112"/>
      <c r="U145" s="112"/>
      <c r="V145" s="155"/>
      <c r="W145" s="87"/>
      <c r="X145" s="87"/>
      <c r="Y145" s="87"/>
      <c r="Z145" s="87"/>
      <c r="AA145" s="87"/>
      <c r="AB145" s="87"/>
      <c r="AC145" s="87"/>
      <c r="AD145" s="87"/>
      <c r="AE145" s="88"/>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row>
    <row r="146" spans="1:79" s="25" customFormat="1" ht="28.5" customHeight="1">
      <c r="A146" s="63">
        <v>1</v>
      </c>
      <c r="B146" s="64"/>
      <c r="C146" s="64"/>
      <c r="D146" s="115" t="s">
        <v>273</v>
      </c>
      <c r="E146" s="67"/>
      <c r="F146" s="67"/>
      <c r="G146" s="67"/>
      <c r="H146" s="67"/>
      <c r="I146" s="67"/>
      <c r="J146" s="67"/>
      <c r="K146" s="67"/>
      <c r="L146" s="67"/>
      <c r="M146" s="67"/>
      <c r="N146" s="67"/>
      <c r="O146" s="67"/>
      <c r="P146" s="68"/>
      <c r="Q146" s="59" t="s">
        <v>181</v>
      </c>
      <c r="R146" s="59"/>
      <c r="S146" s="59"/>
      <c r="T146" s="59"/>
      <c r="U146" s="59"/>
      <c r="V146" s="115" t="s">
        <v>187</v>
      </c>
      <c r="W146" s="67"/>
      <c r="X146" s="67"/>
      <c r="Y146" s="67"/>
      <c r="Z146" s="67"/>
      <c r="AA146" s="67"/>
      <c r="AB146" s="67"/>
      <c r="AC146" s="67"/>
      <c r="AD146" s="67"/>
      <c r="AE146" s="68"/>
      <c r="AF146" s="114">
        <v>0</v>
      </c>
      <c r="AG146" s="114"/>
      <c r="AH146" s="114"/>
      <c r="AI146" s="114"/>
      <c r="AJ146" s="114"/>
      <c r="AK146" s="114">
        <v>688</v>
      </c>
      <c r="AL146" s="114"/>
      <c r="AM146" s="114"/>
      <c r="AN146" s="114"/>
      <c r="AO146" s="114"/>
      <c r="AP146" s="114">
        <v>688</v>
      </c>
      <c r="AQ146" s="114"/>
      <c r="AR146" s="114"/>
      <c r="AS146" s="114"/>
      <c r="AT146" s="114"/>
      <c r="AU146" s="114">
        <v>720</v>
      </c>
      <c r="AV146" s="114"/>
      <c r="AW146" s="114"/>
      <c r="AX146" s="114"/>
      <c r="AY146" s="114"/>
      <c r="AZ146" s="114">
        <v>0</v>
      </c>
      <c r="BA146" s="114"/>
      <c r="BB146" s="114"/>
      <c r="BC146" s="114"/>
      <c r="BD146" s="114"/>
      <c r="BE146" s="114">
        <v>720</v>
      </c>
      <c r="BF146" s="114"/>
      <c r="BG146" s="114"/>
      <c r="BH146" s="114"/>
      <c r="BI146" s="114"/>
    </row>
    <row r="147" spans="1:79" s="6" customFormat="1" ht="14.25">
      <c r="A147" s="83">
        <v>0</v>
      </c>
      <c r="B147" s="84"/>
      <c r="C147" s="84"/>
      <c r="D147" s="155" t="s">
        <v>190</v>
      </c>
      <c r="E147" s="87"/>
      <c r="F147" s="87"/>
      <c r="G147" s="87"/>
      <c r="H147" s="87"/>
      <c r="I147" s="87"/>
      <c r="J147" s="87"/>
      <c r="K147" s="87"/>
      <c r="L147" s="87"/>
      <c r="M147" s="87"/>
      <c r="N147" s="87"/>
      <c r="O147" s="87"/>
      <c r="P147" s="88"/>
      <c r="Q147" s="112"/>
      <c r="R147" s="112"/>
      <c r="S147" s="112"/>
      <c r="T147" s="112"/>
      <c r="U147" s="112"/>
      <c r="V147" s="155"/>
      <c r="W147" s="87"/>
      <c r="X147" s="87"/>
      <c r="Y147" s="87"/>
      <c r="Z147" s="87"/>
      <c r="AA147" s="87"/>
      <c r="AB147" s="87"/>
      <c r="AC147" s="87"/>
      <c r="AD147" s="87"/>
      <c r="AE147" s="88"/>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row>
    <row r="148" spans="1:79" s="25" customFormat="1" ht="67.5" customHeight="1">
      <c r="A148" s="63">
        <v>1</v>
      </c>
      <c r="B148" s="64"/>
      <c r="C148" s="64"/>
      <c r="D148" s="115" t="s">
        <v>274</v>
      </c>
      <c r="E148" s="67"/>
      <c r="F148" s="67"/>
      <c r="G148" s="67"/>
      <c r="H148" s="67"/>
      <c r="I148" s="67"/>
      <c r="J148" s="67"/>
      <c r="K148" s="67"/>
      <c r="L148" s="67"/>
      <c r="M148" s="67"/>
      <c r="N148" s="67"/>
      <c r="O148" s="67"/>
      <c r="P148" s="68"/>
      <c r="Q148" s="59" t="s">
        <v>192</v>
      </c>
      <c r="R148" s="59"/>
      <c r="S148" s="59"/>
      <c r="T148" s="59"/>
      <c r="U148" s="59"/>
      <c r="V148" s="115" t="s">
        <v>193</v>
      </c>
      <c r="W148" s="67"/>
      <c r="X148" s="67"/>
      <c r="Y148" s="67"/>
      <c r="Z148" s="67"/>
      <c r="AA148" s="67"/>
      <c r="AB148" s="67"/>
      <c r="AC148" s="67"/>
      <c r="AD148" s="67"/>
      <c r="AE148" s="68"/>
      <c r="AF148" s="114">
        <v>0</v>
      </c>
      <c r="AG148" s="114"/>
      <c r="AH148" s="114"/>
      <c r="AI148" s="114"/>
      <c r="AJ148" s="114"/>
      <c r="AK148" s="114">
        <v>100</v>
      </c>
      <c r="AL148" s="114"/>
      <c r="AM148" s="114"/>
      <c r="AN148" s="114"/>
      <c r="AO148" s="114"/>
      <c r="AP148" s="114">
        <v>100</v>
      </c>
      <c r="AQ148" s="114"/>
      <c r="AR148" s="114"/>
      <c r="AS148" s="114"/>
      <c r="AT148" s="114"/>
      <c r="AU148" s="114">
        <v>100</v>
      </c>
      <c r="AV148" s="114"/>
      <c r="AW148" s="114"/>
      <c r="AX148" s="114"/>
      <c r="AY148" s="114"/>
      <c r="AZ148" s="114">
        <v>0</v>
      </c>
      <c r="BA148" s="114"/>
      <c r="BB148" s="114"/>
      <c r="BC148" s="114"/>
      <c r="BD148" s="114"/>
      <c r="BE148" s="114">
        <v>100</v>
      </c>
      <c r="BF148" s="114"/>
      <c r="BG148" s="114"/>
      <c r="BH148" s="114"/>
      <c r="BI148" s="114"/>
    </row>
    <row r="150" spans="1:79" ht="14.25" customHeight="1">
      <c r="A150" s="34" t="s">
        <v>124</v>
      </c>
      <c r="B150" s="34"/>
      <c r="C150" s="34"/>
      <c r="D150" s="34"/>
      <c r="E150" s="34"/>
      <c r="F150" s="34"/>
      <c r="G150" s="34"/>
      <c r="H150" s="34"/>
      <c r="I150" s="34"/>
      <c r="J150" s="34"/>
      <c r="K150" s="34"/>
      <c r="L150" s="34"/>
      <c r="M150" s="34"/>
      <c r="N150" s="34"/>
      <c r="O150" s="34"/>
      <c r="P150" s="34"/>
      <c r="Q150" s="34"/>
      <c r="R150" s="34"/>
      <c r="S150" s="34"/>
      <c r="T150" s="34"/>
      <c r="U150" s="34"/>
      <c r="V150" s="34"/>
      <c r="W150" s="34"/>
      <c r="X150" s="34"/>
      <c r="Y150" s="34"/>
      <c r="Z150" s="34"/>
      <c r="AA150" s="34"/>
      <c r="AB150" s="34"/>
      <c r="AC150" s="34"/>
      <c r="AD150" s="34"/>
      <c r="AE150" s="34"/>
      <c r="AF150" s="34"/>
      <c r="AG150" s="34"/>
      <c r="AH150" s="34"/>
      <c r="AI150" s="34"/>
      <c r="AJ150" s="34"/>
      <c r="AK150" s="34"/>
      <c r="AL150" s="34"/>
      <c r="AM150" s="34"/>
      <c r="AN150" s="34"/>
      <c r="AO150" s="34"/>
      <c r="AP150" s="34"/>
      <c r="AQ150" s="34"/>
      <c r="AR150" s="34"/>
      <c r="AS150" s="34"/>
      <c r="AT150" s="34"/>
      <c r="AU150" s="34"/>
      <c r="AV150" s="34"/>
      <c r="AW150" s="34"/>
      <c r="AX150" s="34"/>
      <c r="AY150" s="34"/>
      <c r="AZ150" s="34"/>
      <c r="BA150" s="34"/>
      <c r="BB150" s="34"/>
      <c r="BC150" s="34"/>
      <c r="BD150" s="34"/>
      <c r="BE150" s="34"/>
      <c r="BF150" s="34"/>
      <c r="BG150" s="34"/>
      <c r="BH150" s="34"/>
      <c r="BI150" s="34"/>
      <c r="BJ150" s="34"/>
      <c r="BK150" s="34"/>
      <c r="BL150" s="34"/>
    </row>
    <row r="151" spans="1:79" ht="15" customHeight="1">
      <c r="A151" s="79" t="s">
        <v>212</v>
      </c>
      <c r="B151" s="79"/>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c r="AQ151" s="79"/>
      <c r="AR151" s="79"/>
      <c r="AS151" s="79"/>
      <c r="AT151" s="79"/>
      <c r="AU151" s="79"/>
      <c r="AV151" s="79"/>
      <c r="AW151" s="79"/>
      <c r="AX151" s="79"/>
      <c r="AY151" s="79"/>
      <c r="AZ151" s="79"/>
      <c r="BA151" s="79"/>
      <c r="BB151" s="79"/>
      <c r="BC151" s="79"/>
      <c r="BD151" s="79"/>
      <c r="BE151" s="79"/>
      <c r="BF151" s="79"/>
      <c r="BG151" s="79"/>
      <c r="BH151" s="79"/>
      <c r="BI151" s="79"/>
      <c r="BJ151" s="79"/>
      <c r="BK151" s="79"/>
      <c r="BL151" s="79"/>
      <c r="BM151" s="79"/>
      <c r="BN151" s="79"/>
      <c r="BO151" s="79"/>
      <c r="BP151" s="79"/>
      <c r="BQ151" s="79"/>
      <c r="BR151" s="79"/>
    </row>
    <row r="152" spans="1:79" ht="12.95" customHeight="1">
      <c r="A152" s="53" t="s">
        <v>19</v>
      </c>
      <c r="B152" s="54"/>
      <c r="C152" s="54"/>
      <c r="D152" s="54"/>
      <c r="E152" s="54"/>
      <c r="F152" s="54"/>
      <c r="G152" s="54"/>
      <c r="H152" s="54"/>
      <c r="I152" s="54"/>
      <c r="J152" s="54"/>
      <c r="K152" s="54"/>
      <c r="L152" s="54"/>
      <c r="M152" s="54"/>
      <c r="N152" s="54"/>
      <c r="O152" s="54"/>
      <c r="P152" s="54"/>
      <c r="Q152" s="54"/>
      <c r="R152" s="54"/>
      <c r="S152" s="54"/>
      <c r="T152" s="55"/>
      <c r="U152" s="59" t="s">
        <v>213</v>
      </c>
      <c r="V152" s="59"/>
      <c r="W152" s="59"/>
      <c r="X152" s="59"/>
      <c r="Y152" s="59"/>
      <c r="Z152" s="59"/>
      <c r="AA152" s="59"/>
      <c r="AB152" s="59"/>
      <c r="AC152" s="59"/>
      <c r="AD152" s="59"/>
      <c r="AE152" s="59" t="s">
        <v>216</v>
      </c>
      <c r="AF152" s="59"/>
      <c r="AG152" s="59"/>
      <c r="AH152" s="59"/>
      <c r="AI152" s="59"/>
      <c r="AJ152" s="59"/>
      <c r="AK152" s="59"/>
      <c r="AL152" s="59"/>
      <c r="AM152" s="59"/>
      <c r="AN152" s="59"/>
      <c r="AO152" s="59" t="s">
        <v>223</v>
      </c>
      <c r="AP152" s="59"/>
      <c r="AQ152" s="59"/>
      <c r="AR152" s="59"/>
      <c r="AS152" s="59"/>
      <c r="AT152" s="59"/>
      <c r="AU152" s="59"/>
      <c r="AV152" s="59"/>
      <c r="AW152" s="59"/>
      <c r="AX152" s="59"/>
      <c r="AY152" s="59" t="s">
        <v>234</v>
      </c>
      <c r="AZ152" s="59"/>
      <c r="BA152" s="59"/>
      <c r="BB152" s="59"/>
      <c r="BC152" s="59"/>
      <c r="BD152" s="59"/>
      <c r="BE152" s="59"/>
      <c r="BF152" s="59"/>
      <c r="BG152" s="59"/>
      <c r="BH152" s="59"/>
      <c r="BI152" s="59" t="s">
        <v>239</v>
      </c>
      <c r="BJ152" s="59"/>
      <c r="BK152" s="59"/>
      <c r="BL152" s="59"/>
      <c r="BM152" s="59"/>
      <c r="BN152" s="59"/>
      <c r="BO152" s="59"/>
      <c r="BP152" s="59"/>
      <c r="BQ152" s="59"/>
      <c r="BR152" s="59"/>
    </row>
    <row r="153" spans="1:79" ht="30" customHeight="1">
      <c r="A153" s="56"/>
      <c r="B153" s="57"/>
      <c r="C153" s="57"/>
      <c r="D153" s="57"/>
      <c r="E153" s="57"/>
      <c r="F153" s="57"/>
      <c r="G153" s="57"/>
      <c r="H153" s="57"/>
      <c r="I153" s="57"/>
      <c r="J153" s="57"/>
      <c r="K153" s="57"/>
      <c r="L153" s="57"/>
      <c r="M153" s="57"/>
      <c r="N153" s="57"/>
      <c r="O153" s="57"/>
      <c r="P153" s="57"/>
      <c r="Q153" s="57"/>
      <c r="R153" s="57"/>
      <c r="S153" s="57"/>
      <c r="T153" s="58"/>
      <c r="U153" s="59" t="s">
        <v>4</v>
      </c>
      <c r="V153" s="59"/>
      <c r="W153" s="59"/>
      <c r="X153" s="59"/>
      <c r="Y153" s="59"/>
      <c r="Z153" s="59" t="s">
        <v>3</v>
      </c>
      <c r="AA153" s="59"/>
      <c r="AB153" s="59"/>
      <c r="AC153" s="59"/>
      <c r="AD153" s="59"/>
      <c r="AE153" s="59" t="s">
        <v>4</v>
      </c>
      <c r="AF153" s="59"/>
      <c r="AG153" s="59"/>
      <c r="AH153" s="59"/>
      <c r="AI153" s="59"/>
      <c r="AJ153" s="59" t="s">
        <v>3</v>
      </c>
      <c r="AK153" s="59"/>
      <c r="AL153" s="59"/>
      <c r="AM153" s="59"/>
      <c r="AN153" s="59"/>
      <c r="AO153" s="59" t="s">
        <v>4</v>
      </c>
      <c r="AP153" s="59"/>
      <c r="AQ153" s="59"/>
      <c r="AR153" s="59"/>
      <c r="AS153" s="59"/>
      <c r="AT153" s="59" t="s">
        <v>3</v>
      </c>
      <c r="AU153" s="59"/>
      <c r="AV153" s="59"/>
      <c r="AW153" s="59"/>
      <c r="AX153" s="59"/>
      <c r="AY153" s="59" t="s">
        <v>4</v>
      </c>
      <c r="AZ153" s="59"/>
      <c r="BA153" s="59"/>
      <c r="BB153" s="59"/>
      <c r="BC153" s="59"/>
      <c r="BD153" s="59" t="s">
        <v>3</v>
      </c>
      <c r="BE153" s="59"/>
      <c r="BF153" s="59"/>
      <c r="BG153" s="59"/>
      <c r="BH153" s="59"/>
      <c r="BI153" s="59" t="s">
        <v>4</v>
      </c>
      <c r="BJ153" s="59"/>
      <c r="BK153" s="59"/>
      <c r="BL153" s="59"/>
      <c r="BM153" s="59"/>
      <c r="BN153" s="59" t="s">
        <v>3</v>
      </c>
      <c r="BO153" s="59"/>
      <c r="BP153" s="59"/>
      <c r="BQ153" s="59"/>
      <c r="BR153" s="59"/>
    </row>
    <row r="154" spans="1:79" ht="15" customHeight="1">
      <c r="A154" s="44">
        <v>1</v>
      </c>
      <c r="B154" s="45"/>
      <c r="C154" s="45"/>
      <c r="D154" s="45"/>
      <c r="E154" s="45"/>
      <c r="F154" s="45"/>
      <c r="G154" s="45"/>
      <c r="H154" s="45"/>
      <c r="I154" s="45"/>
      <c r="J154" s="45"/>
      <c r="K154" s="45"/>
      <c r="L154" s="45"/>
      <c r="M154" s="45"/>
      <c r="N154" s="45"/>
      <c r="O154" s="45"/>
      <c r="P154" s="45"/>
      <c r="Q154" s="45"/>
      <c r="R154" s="45"/>
      <c r="S154" s="45"/>
      <c r="T154" s="46"/>
      <c r="U154" s="59">
        <v>2</v>
      </c>
      <c r="V154" s="59"/>
      <c r="W154" s="59"/>
      <c r="X154" s="59"/>
      <c r="Y154" s="59"/>
      <c r="Z154" s="59">
        <v>3</v>
      </c>
      <c r="AA154" s="59"/>
      <c r="AB154" s="59"/>
      <c r="AC154" s="59"/>
      <c r="AD154" s="59"/>
      <c r="AE154" s="59">
        <v>4</v>
      </c>
      <c r="AF154" s="59"/>
      <c r="AG154" s="59"/>
      <c r="AH154" s="59"/>
      <c r="AI154" s="59"/>
      <c r="AJ154" s="59">
        <v>5</v>
      </c>
      <c r="AK154" s="59"/>
      <c r="AL154" s="59"/>
      <c r="AM154" s="59"/>
      <c r="AN154" s="59"/>
      <c r="AO154" s="59">
        <v>6</v>
      </c>
      <c r="AP154" s="59"/>
      <c r="AQ154" s="59"/>
      <c r="AR154" s="59"/>
      <c r="AS154" s="59"/>
      <c r="AT154" s="59">
        <v>7</v>
      </c>
      <c r="AU154" s="59"/>
      <c r="AV154" s="59"/>
      <c r="AW154" s="59"/>
      <c r="AX154" s="59"/>
      <c r="AY154" s="59">
        <v>8</v>
      </c>
      <c r="AZ154" s="59"/>
      <c r="BA154" s="59"/>
      <c r="BB154" s="59"/>
      <c r="BC154" s="59"/>
      <c r="BD154" s="59">
        <v>9</v>
      </c>
      <c r="BE154" s="59"/>
      <c r="BF154" s="59"/>
      <c r="BG154" s="59"/>
      <c r="BH154" s="59"/>
      <c r="BI154" s="59">
        <v>10</v>
      </c>
      <c r="BJ154" s="59"/>
      <c r="BK154" s="59"/>
      <c r="BL154" s="59"/>
      <c r="BM154" s="59"/>
      <c r="BN154" s="59">
        <v>11</v>
      </c>
      <c r="BO154" s="59"/>
      <c r="BP154" s="59"/>
      <c r="BQ154" s="59"/>
      <c r="BR154" s="59"/>
    </row>
    <row r="155" spans="1:79" s="1" customFormat="1" ht="15.75" hidden="1" customHeight="1">
      <c r="A155" s="73" t="s">
        <v>57</v>
      </c>
      <c r="B155" s="74"/>
      <c r="C155" s="74"/>
      <c r="D155" s="74"/>
      <c r="E155" s="74"/>
      <c r="F155" s="74"/>
      <c r="G155" s="74"/>
      <c r="H155" s="74"/>
      <c r="I155" s="74"/>
      <c r="J155" s="74"/>
      <c r="K155" s="74"/>
      <c r="L155" s="74"/>
      <c r="M155" s="74"/>
      <c r="N155" s="74"/>
      <c r="O155" s="74"/>
      <c r="P155" s="74"/>
      <c r="Q155" s="74"/>
      <c r="R155" s="74"/>
      <c r="S155" s="74"/>
      <c r="T155" s="75"/>
      <c r="U155" s="89" t="s">
        <v>65</v>
      </c>
      <c r="V155" s="89"/>
      <c r="W155" s="89"/>
      <c r="X155" s="89"/>
      <c r="Y155" s="89"/>
      <c r="Z155" s="111" t="s">
        <v>66</v>
      </c>
      <c r="AA155" s="111"/>
      <c r="AB155" s="111"/>
      <c r="AC155" s="111"/>
      <c r="AD155" s="111"/>
      <c r="AE155" s="89" t="s">
        <v>67</v>
      </c>
      <c r="AF155" s="89"/>
      <c r="AG155" s="89"/>
      <c r="AH155" s="89"/>
      <c r="AI155" s="89"/>
      <c r="AJ155" s="111" t="s">
        <v>68</v>
      </c>
      <c r="AK155" s="111"/>
      <c r="AL155" s="111"/>
      <c r="AM155" s="111"/>
      <c r="AN155" s="111"/>
      <c r="AO155" s="89" t="s">
        <v>58</v>
      </c>
      <c r="AP155" s="89"/>
      <c r="AQ155" s="89"/>
      <c r="AR155" s="89"/>
      <c r="AS155" s="89"/>
      <c r="AT155" s="111" t="s">
        <v>59</v>
      </c>
      <c r="AU155" s="111"/>
      <c r="AV155" s="111"/>
      <c r="AW155" s="111"/>
      <c r="AX155" s="111"/>
      <c r="AY155" s="89" t="s">
        <v>60</v>
      </c>
      <c r="AZ155" s="89"/>
      <c r="BA155" s="89"/>
      <c r="BB155" s="89"/>
      <c r="BC155" s="89"/>
      <c r="BD155" s="111" t="s">
        <v>61</v>
      </c>
      <c r="BE155" s="111"/>
      <c r="BF155" s="111"/>
      <c r="BG155" s="111"/>
      <c r="BH155" s="111"/>
      <c r="BI155" s="89" t="s">
        <v>62</v>
      </c>
      <c r="BJ155" s="89"/>
      <c r="BK155" s="89"/>
      <c r="BL155" s="89"/>
      <c r="BM155" s="89"/>
      <c r="BN155" s="111" t="s">
        <v>63</v>
      </c>
      <c r="BO155" s="111"/>
      <c r="BP155" s="111"/>
      <c r="BQ155" s="111"/>
      <c r="BR155" s="111"/>
      <c r="CA155" t="s">
        <v>41</v>
      </c>
    </row>
    <row r="156" spans="1:79" s="6" customFormat="1" ht="12.75" customHeight="1">
      <c r="A156" s="83" t="s">
        <v>147</v>
      </c>
      <c r="B156" s="84"/>
      <c r="C156" s="84"/>
      <c r="D156" s="84"/>
      <c r="E156" s="84"/>
      <c r="F156" s="84"/>
      <c r="G156" s="84"/>
      <c r="H156" s="84"/>
      <c r="I156" s="84"/>
      <c r="J156" s="84"/>
      <c r="K156" s="84"/>
      <c r="L156" s="84"/>
      <c r="M156" s="84"/>
      <c r="N156" s="84"/>
      <c r="O156" s="84"/>
      <c r="P156" s="84"/>
      <c r="Q156" s="84"/>
      <c r="R156" s="84"/>
      <c r="S156" s="84"/>
      <c r="T156" s="85"/>
      <c r="U156" s="127"/>
      <c r="V156" s="127"/>
      <c r="W156" s="127"/>
      <c r="X156" s="127"/>
      <c r="Y156" s="127"/>
      <c r="Z156" s="127"/>
      <c r="AA156" s="127"/>
      <c r="AB156" s="127"/>
      <c r="AC156" s="127"/>
      <c r="AD156" s="127"/>
      <c r="AE156" s="127"/>
      <c r="AF156" s="127"/>
      <c r="AG156" s="127"/>
      <c r="AH156" s="127"/>
      <c r="AI156" s="127"/>
      <c r="AJ156" s="127"/>
      <c r="AK156" s="127"/>
      <c r="AL156" s="127"/>
      <c r="AM156" s="127"/>
      <c r="AN156" s="127"/>
      <c r="AO156" s="127"/>
      <c r="AP156" s="127"/>
      <c r="AQ156" s="127"/>
      <c r="AR156" s="127"/>
      <c r="AS156" s="127"/>
      <c r="AT156" s="127"/>
      <c r="AU156" s="127"/>
      <c r="AV156" s="127"/>
      <c r="AW156" s="127"/>
      <c r="AX156" s="127"/>
      <c r="AY156" s="127"/>
      <c r="AZ156" s="127"/>
      <c r="BA156" s="127"/>
      <c r="BB156" s="127"/>
      <c r="BC156" s="127"/>
      <c r="BD156" s="127"/>
      <c r="BE156" s="127"/>
      <c r="BF156" s="127"/>
      <c r="BG156" s="127"/>
      <c r="BH156" s="127"/>
      <c r="BI156" s="127"/>
      <c r="BJ156" s="127"/>
      <c r="BK156" s="127"/>
      <c r="BL156" s="127"/>
      <c r="BM156" s="127"/>
      <c r="BN156" s="127"/>
      <c r="BO156" s="127"/>
      <c r="BP156" s="127"/>
      <c r="BQ156" s="127"/>
      <c r="BR156" s="127"/>
      <c r="CA156" s="6" t="s">
        <v>42</v>
      </c>
    </row>
    <row r="157" spans="1:79" s="25" customFormat="1" ht="38.25" customHeight="1">
      <c r="A157" s="66" t="s">
        <v>198</v>
      </c>
      <c r="B157" s="67"/>
      <c r="C157" s="67"/>
      <c r="D157" s="67"/>
      <c r="E157" s="67"/>
      <c r="F157" s="67"/>
      <c r="G157" s="67"/>
      <c r="H157" s="67"/>
      <c r="I157" s="67"/>
      <c r="J157" s="67"/>
      <c r="K157" s="67"/>
      <c r="L157" s="67"/>
      <c r="M157" s="67"/>
      <c r="N157" s="67"/>
      <c r="O157" s="67"/>
      <c r="P157" s="67"/>
      <c r="Q157" s="67"/>
      <c r="R157" s="67"/>
      <c r="S157" s="67"/>
      <c r="T157" s="68"/>
      <c r="U157" s="123" t="s">
        <v>173</v>
      </c>
      <c r="V157" s="123"/>
      <c r="W157" s="123"/>
      <c r="X157" s="123"/>
      <c r="Y157" s="123"/>
      <c r="Z157" s="123"/>
      <c r="AA157" s="123"/>
      <c r="AB157" s="123"/>
      <c r="AC157" s="123"/>
      <c r="AD157" s="123"/>
      <c r="AE157" s="123" t="s">
        <v>173</v>
      </c>
      <c r="AF157" s="123"/>
      <c r="AG157" s="123"/>
      <c r="AH157" s="123"/>
      <c r="AI157" s="123"/>
      <c r="AJ157" s="123"/>
      <c r="AK157" s="123"/>
      <c r="AL157" s="123"/>
      <c r="AM157" s="123"/>
      <c r="AN157" s="123"/>
      <c r="AO157" s="123" t="s">
        <v>173</v>
      </c>
      <c r="AP157" s="123"/>
      <c r="AQ157" s="123"/>
      <c r="AR157" s="123"/>
      <c r="AS157" s="123"/>
      <c r="AT157" s="123"/>
      <c r="AU157" s="123"/>
      <c r="AV157" s="123"/>
      <c r="AW157" s="123"/>
      <c r="AX157" s="123"/>
      <c r="AY157" s="123" t="s">
        <v>173</v>
      </c>
      <c r="AZ157" s="123"/>
      <c r="BA157" s="123"/>
      <c r="BB157" s="123"/>
      <c r="BC157" s="123"/>
      <c r="BD157" s="123"/>
      <c r="BE157" s="123"/>
      <c r="BF157" s="123"/>
      <c r="BG157" s="123"/>
      <c r="BH157" s="123"/>
      <c r="BI157" s="123" t="s">
        <v>173</v>
      </c>
      <c r="BJ157" s="123"/>
      <c r="BK157" s="123"/>
      <c r="BL157" s="123"/>
      <c r="BM157" s="123"/>
      <c r="BN157" s="123"/>
      <c r="BO157" s="123"/>
      <c r="BP157" s="123"/>
      <c r="BQ157" s="123"/>
      <c r="BR157" s="123"/>
    </row>
    <row r="160" spans="1:79" ht="14.25" customHeight="1">
      <c r="A160" s="34" t="s">
        <v>125</v>
      </c>
      <c r="B160" s="34"/>
      <c r="C160" s="34"/>
      <c r="D160" s="34"/>
      <c r="E160" s="34"/>
      <c r="F160" s="34"/>
      <c r="G160" s="34"/>
      <c r="H160" s="34"/>
      <c r="I160" s="34"/>
      <c r="J160" s="34"/>
      <c r="K160" s="34"/>
      <c r="L160" s="34"/>
      <c r="M160" s="34"/>
      <c r="N160" s="34"/>
      <c r="O160" s="34"/>
      <c r="P160" s="34"/>
      <c r="Q160" s="34"/>
      <c r="R160" s="34"/>
      <c r="S160" s="34"/>
      <c r="T160" s="34"/>
      <c r="U160" s="34"/>
      <c r="V160" s="34"/>
      <c r="W160" s="34"/>
      <c r="X160" s="34"/>
      <c r="Y160" s="34"/>
      <c r="Z160" s="34"/>
      <c r="AA160" s="34"/>
      <c r="AB160" s="34"/>
      <c r="AC160" s="34"/>
      <c r="AD160" s="34"/>
      <c r="AE160" s="34"/>
      <c r="AF160" s="34"/>
      <c r="AG160" s="34"/>
      <c r="AH160" s="34"/>
      <c r="AI160" s="34"/>
      <c r="AJ160" s="34"/>
      <c r="AK160" s="34"/>
      <c r="AL160" s="34"/>
      <c r="AM160" s="34"/>
      <c r="AN160" s="34"/>
      <c r="AO160" s="34"/>
      <c r="AP160" s="34"/>
      <c r="AQ160" s="34"/>
      <c r="AR160" s="34"/>
      <c r="AS160" s="34"/>
      <c r="AT160" s="34"/>
      <c r="AU160" s="34"/>
      <c r="AV160" s="34"/>
      <c r="AW160" s="34"/>
      <c r="AX160" s="34"/>
      <c r="AY160" s="34"/>
      <c r="AZ160" s="34"/>
      <c r="BA160" s="34"/>
      <c r="BB160" s="34"/>
      <c r="BC160" s="34"/>
      <c r="BD160" s="34"/>
      <c r="BE160" s="34"/>
      <c r="BF160" s="34"/>
      <c r="BG160" s="34"/>
      <c r="BH160" s="34"/>
      <c r="BI160" s="34"/>
      <c r="BJ160" s="34"/>
      <c r="BK160" s="34"/>
      <c r="BL160" s="34"/>
    </row>
    <row r="161" spans="1:79" ht="15" customHeight="1">
      <c r="A161" s="53" t="s">
        <v>6</v>
      </c>
      <c r="B161" s="54"/>
      <c r="C161" s="54"/>
      <c r="D161" s="53" t="s">
        <v>10</v>
      </c>
      <c r="E161" s="54"/>
      <c r="F161" s="54"/>
      <c r="G161" s="54"/>
      <c r="H161" s="54"/>
      <c r="I161" s="54"/>
      <c r="J161" s="54"/>
      <c r="K161" s="54"/>
      <c r="L161" s="54"/>
      <c r="M161" s="54"/>
      <c r="N161" s="54"/>
      <c r="O161" s="54"/>
      <c r="P161" s="54"/>
      <c r="Q161" s="54"/>
      <c r="R161" s="54"/>
      <c r="S161" s="54"/>
      <c r="T161" s="54"/>
      <c r="U161" s="54"/>
      <c r="V161" s="55"/>
      <c r="W161" s="59" t="s">
        <v>213</v>
      </c>
      <c r="X161" s="59"/>
      <c r="Y161" s="59"/>
      <c r="Z161" s="59"/>
      <c r="AA161" s="59"/>
      <c r="AB161" s="59"/>
      <c r="AC161" s="59"/>
      <c r="AD161" s="59"/>
      <c r="AE161" s="59"/>
      <c r="AF161" s="59"/>
      <c r="AG161" s="59"/>
      <c r="AH161" s="59"/>
      <c r="AI161" s="59" t="s">
        <v>217</v>
      </c>
      <c r="AJ161" s="59"/>
      <c r="AK161" s="59"/>
      <c r="AL161" s="59"/>
      <c r="AM161" s="59"/>
      <c r="AN161" s="59"/>
      <c r="AO161" s="59"/>
      <c r="AP161" s="59"/>
      <c r="AQ161" s="59"/>
      <c r="AR161" s="59"/>
      <c r="AS161" s="59"/>
      <c r="AT161" s="59"/>
      <c r="AU161" s="59" t="s">
        <v>228</v>
      </c>
      <c r="AV161" s="59"/>
      <c r="AW161" s="59"/>
      <c r="AX161" s="59"/>
      <c r="AY161" s="59"/>
      <c r="AZ161" s="59"/>
      <c r="BA161" s="59" t="s">
        <v>235</v>
      </c>
      <c r="BB161" s="59"/>
      <c r="BC161" s="59"/>
      <c r="BD161" s="59"/>
      <c r="BE161" s="59"/>
      <c r="BF161" s="59"/>
      <c r="BG161" s="59" t="s">
        <v>244</v>
      </c>
      <c r="BH161" s="59"/>
      <c r="BI161" s="59"/>
      <c r="BJ161" s="59"/>
      <c r="BK161" s="59"/>
      <c r="BL161" s="59"/>
    </row>
    <row r="162" spans="1:79" ht="15" customHeight="1">
      <c r="A162" s="124"/>
      <c r="B162" s="125"/>
      <c r="C162" s="125"/>
      <c r="D162" s="124"/>
      <c r="E162" s="125"/>
      <c r="F162" s="125"/>
      <c r="G162" s="125"/>
      <c r="H162" s="125"/>
      <c r="I162" s="125"/>
      <c r="J162" s="125"/>
      <c r="K162" s="125"/>
      <c r="L162" s="125"/>
      <c r="M162" s="125"/>
      <c r="N162" s="125"/>
      <c r="O162" s="125"/>
      <c r="P162" s="125"/>
      <c r="Q162" s="125"/>
      <c r="R162" s="125"/>
      <c r="S162" s="125"/>
      <c r="T162" s="125"/>
      <c r="U162" s="125"/>
      <c r="V162" s="126"/>
      <c r="W162" s="59" t="s">
        <v>4</v>
      </c>
      <c r="X162" s="59"/>
      <c r="Y162" s="59"/>
      <c r="Z162" s="59"/>
      <c r="AA162" s="59"/>
      <c r="AB162" s="59"/>
      <c r="AC162" s="59" t="s">
        <v>3</v>
      </c>
      <c r="AD162" s="59"/>
      <c r="AE162" s="59"/>
      <c r="AF162" s="59"/>
      <c r="AG162" s="59"/>
      <c r="AH162" s="59"/>
      <c r="AI162" s="59" t="s">
        <v>4</v>
      </c>
      <c r="AJ162" s="59"/>
      <c r="AK162" s="59"/>
      <c r="AL162" s="59"/>
      <c r="AM162" s="59"/>
      <c r="AN162" s="59"/>
      <c r="AO162" s="59" t="s">
        <v>3</v>
      </c>
      <c r="AP162" s="59"/>
      <c r="AQ162" s="59"/>
      <c r="AR162" s="59"/>
      <c r="AS162" s="59"/>
      <c r="AT162" s="59"/>
      <c r="AU162" s="101" t="s">
        <v>4</v>
      </c>
      <c r="AV162" s="101"/>
      <c r="AW162" s="101"/>
      <c r="AX162" s="101" t="s">
        <v>3</v>
      </c>
      <c r="AY162" s="101"/>
      <c r="AZ162" s="101"/>
      <c r="BA162" s="101" t="s">
        <v>4</v>
      </c>
      <c r="BB162" s="101"/>
      <c r="BC162" s="101"/>
      <c r="BD162" s="101" t="s">
        <v>3</v>
      </c>
      <c r="BE162" s="101"/>
      <c r="BF162" s="101"/>
      <c r="BG162" s="101" t="s">
        <v>4</v>
      </c>
      <c r="BH162" s="101"/>
      <c r="BI162" s="101"/>
      <c r="BJ162" s="101" t="s">
        <v>3</v>
      </c>
      <c r="BK162" s="101"/>
      <c r="BL162" s="101"/>
    </row>
    <row r="163" spans="1:79" ht="57" customHeight="1">
      <c r="A163" s="56"/>
      <c r="B163" s="57"/>
      <c r="C163" s="57"/>
      <c r="D163" s="56"/>
      <c r="E163" s="57"/>
      <c r="F163" s="57"/>
      <c r="G163" s="57"/>
      <c r="H163" s="57"/>
      <c r="I163" s="57"/>
      <c r="J163" s="57"/>
      <c r="K163" s="57"/>
      <c r="L163" s="57"/>
      <c r="M163" s="57"/>
      <c r="N163" s="57"/>
      <c r="O163" s="57"/>
      <c r="P163" s="57"/>
      <c r="Q163" s="57"/>
      <c r="R163" s="57"/>
      <c r="S163" s="57"/>
      <c r="T163" s="57"/>
      <c r="U163" s="57"/>
      <c r="V163" s="58"/>
      <c r="W163" s="59" t="s">
        <v>12</v>
      </c>
      <c r="X163" s="59"/>
      <c r="Y163" s="59"/>
      <c r="Z163" s="59" t="s">
        <v>11</v>
      </c>
      <c r="AA163" s="59"/>
      <c r="AB163" s="59"/>
      <c r="AC163" s="59" t="s">
        <v>12</v>
      </c>
      <c r="AD163" s="59"/>
      <c r="AE163" s="59"/>
      <c r="AF163" s="59" t="s">
        <v>11</v>
      </c>
      <c r="AG163" s="59"/>
      <c r="AH163" s="59"/>
      <c r="AI163" s="59" t="s">
        <v>12</v>
      </c>
      <c r="AJ163" s="59"/>
      <c r="AK163" s="59"/>
      <c r="AL163" s="59" t="s">
        <v>11</v>
      </c>
      <c r="AM163" s="59"/>
      <c r="AN163" s="59"/>
      <c r="AO163" s="59" t="s">
        <v>12</v>
      </c>
      <c r="AP163" s="59"/>
      <c r="AQ163" s="59"/>
      <c r="AR163" s="59" t="s">
        <v>11</v>
      </c>
      <c r="AS163" s="59"/>
      <c r="AT163" s="59"/>
      <c r="AU163" s="101"/>
      <c r="AV163" s="101"/>
      <c r="AW163" s="101"/>
      <c r="AX163" s="101"/>
      <c r="AY163" s="101"/>
      <c r="AZ163" s="101"/>
      <c r="BA163" s="101"/>
      <c r="BB163" s="101"/>
      <c r="BC163" s="101"/>
      <c r="BD163" s="101"/>
      <c r="BE163" s="101"/>
      <c r="BF163" s="101"/>
      <c r="BG163" s="101"/>
      <c r="BH163" s="101"/>
      <c r="BI163" s="101"/>
      <c r="BJ163" s="101"/>
      <c r="BK163" s="101"/>
      <c r="BL163" s="101"/>
    </row>
    <row r="164" spans="1:79" ht="15" customHeight="1">
      <c r="A164" s="44">
        <v>1</v>
      </c>
      <c r="B164" s="45"/>
      <c r="C164" s="45"/>
      <c r="D164" s="44">
        <v>2</v>
      </c>
      <c r="E164" s="45"/>
      <c r="F164" s="45"/>
      <c r="G164" s="45"/>
      <c r="H164" s="45"/>
      <c r="I164" s="45"/>
      <c r="J164" s="45"/>
      <c r="K164" s="45"/>
      <c r="L164" s="45"/>
      <c r="M164" s="45"/>
      <c r="N164" s="45"/>
      <c r="O164" s="45"/>
      <c r="P164" s="45"/>
      <c r="Q164" s="45"/>
      <c r="R164" s="45"/>
      <c r="S164" s="45"/>
      <c r="T164" s="45"/>
      <c r="U164" s="45"/>
      <c r="V164" s="46"/>
      <c r="W164" s="59">
        <v>3</v>
      </c>
      <c r="X164" s="59"/>
      <c r="Y164" s="59"/>
      <c r="Z164" s="59">
        <v>4</v>
      </c>
      <c r="AA164" s="59"/>
      <c r="AB164" s="59"/>
      <c r="AC164" s="59">
        <v>5</v>
      </c>
      <c r="AD164" s="59"/>
      <c r="AE164" s="59"/>
      <c r="AF164" s="59">
        <v>6</v>
      </c>
      <c r="AG164" s="59"/>
      <c r="AH164" s="59"/>
      <c r="AI164" s="59">
        <v>7</v>
      </c>
      <c r="AJ164" s="59"/>
      <c r="AK164" s="59"/>
      <c r="AL164" s="59">
        <v>8</v>
      </c>
      <c r="AM164" s="59"/>
      <c r="AN164" s="59"/>
      <c r="AO164" s="59">
        <v>9</v>
      </c>
      <c r="AP164" s="59"/>
      <c r="AQ164" s="59"/>
      <c r="AR164" s="59">
        <v>10</v>
      </c>
      <c r="AS164" s="59"/>
      <c r="AT164" s="59"/>
      <c r="AU164" s="59">
        <v>11</v>
      </c>
      <c r="AV164" s="59"/>
      <c r="AW164" s="59"/>
      <c r="AX164" s="59">
        <v>12</v>
      </c>
      <c r="AY164" s="59"/>
      <c r="AZ164" s="59"/>
      <c r="BA164" s="59">
        <v>13</v>
      </c>
      <c r="BB164" s="59"/>
      <c r="BC164" s="59"/>
      <c r="BD164" s="59">
        <v>14</v>
      </c>
      <c r="BE164" s="59"/>
      <c r="BF164" s="59"/>
      <c r="BG164" s="59">
        <v>15</v>
      </c>
      <c r="BH164" s="59"/>
      <c r="BI164" s="59"/>
      <c r="BJ164" s="59">
        <v>16</v>
      </c>
      <c r="BK164" s="59"/>
      <c r="BL164" s="59"/>
    </row>
    <row r="165" spans="1:79" s="1" customFormat="1" ht="12.75" hidden="1" customHeight="1">
      <c r="A165" s="73" t="s">
        <v>69</v>
      </c>
      <c r="B165" s="74"/>
      <c r="C165" s="74"/>
      <c r="D165" s="73" t="s">
        <v>57</v>
      </c>
      <c r="E165" s="74"/>
      <c r="F165" s="74"/>
      <c r="G165" s="74"/>
      <c r="H165" s="74"/>
      <c r="I165" s="74"/>
      <c r="J165" s="74"/>
      <c r="K165" s="74"/>
      <c r="L165" s="74"/>
      <c r="M165" s="74"/>
      <c r="N165" s="74"/>
      <c r="O165" s="74"/>
      <c r="P165" s="74"/>
      <c r="Q165" s="74"/>
      <c r="R165" s="74"/>
      <c r="S165" s="74"/>
      <c r="T165" s="74"/>
      <c r="U165" s="74"/>
      <c r="V165" s="75"/>
      <c r="W165" s="89" t="s">
        <v>72</v>
      </c>
      <c r="X165" s="89"/>
      <c r="Y165" s="89"/>
      <c r="Z165" s="89" t="s">
        <v>73</v>
      </c>
      <c r="AA165" s="89"/>
      <c r="AB165" s="89"/>
      <c r="AC165" s="111" t="s">
        <v>74</v>
      </c>
      <c r="AD165" s="111"/>
      <c r="AE165" s="111"/>
      <c r="AF165" s="111" t="s">
        <v>75</v>
      </c>
      <c r="AG165" s="111"/>
      <c r="AH165" s="111"/>
      <c r="AI165" s="89" t="s">
        <v>76</v>
      </c>
      <c r="AJ165" s="89"/>
      <c r="AK165" s="89"/>
      <c r="AL165" s="89" t="s">
        <v>77</v>
      </c>
      <c r="AM165" s="89"/>
      <c r="AN165" s="89"/>
      <c r="AO165" s="111" t="s">
        <v>104</v>
      </c>
      <c r="AP165" s="111"/>
      <c r="AQ165" s="111"/>
      <c r="AR165" s="111" t="s">
        <v>78</v>
      </c>
      <c r="AS165" s="111"/>
      <c r="AT165" s="111"/>
      <c r="AU165" s="89" t="s">
        <v>105</v>
      </c>
      <c r="AV165" s="89"/>
      <c r="AW165" s="89"/>
      <c r="AX165" s="111" t="s">
        <v>106</v>
      </c>
      <c r="AY165" s="111"/>
      <c r="AZ165" s="111"/>
      <c r="BA165" s="89" t="s">
        <v>107</v>
      </c>
      <c r="BB165" s="89"/>
      <c r="BC165" s="89"/>
      <c r="BD165" s="111" t="s">
        <v>108</v>
      </c>
      <c r="BE165" s="111"/>
      <c r="BF165" s="111"/>
      <c r="BG165" s="89" t="s">
        <v>109</v>
      </c>
      <c r="BH165" s="89"/>
      <c r="BI165" s="89"/>
      <c r="BJ165" s="111" t="s">
        <v>110</v>
      </c>
      <c r="BK165" s="111"/>
      <c r="BL165" s="111"/>
      <c r="CA165" s="1" t="s">
        <v>103</v>
      </c>
    </row>
    <row r="166" spans="1:79" s="6" customFormat="1" ht="12.75" customHeight="1">
      <c r="A166" s="83">
        <v>1</v>
      </c>
      <c r="B166" s="84"/>
      <c r="C166" s="84"/>
      <c r="D166" s="86" t="s">
        <v>199</v>
      </c>
      <c r="E166" s="87"/>
      <c r="F166" s="87"/>
      <c r="G166" s="87"/>
      <c r="H166" s="87"/>
      <c r="I166" s="87"/>
      <c r="J166" s="87"/>
      <c r="K166" s="87"/>
      <c r="L166" s="87"/>
      <c r="M166" s="87"/>
      <c r="N166" s="87"/>
      <c r="O166" s="87"/>
      <c r="P166" s="87"/>
      <c r="Q166" s="87"/>
      <c r="R166" s="87"/>
      <c r="S166" s="87"/>
      <c r="T166" s="87"/>
      <c r="U166" s="87"/>
      <c r="V166" s="88"/>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CA166" s="6" t="s">
        <v>43</v>
      </c>
    </row>
    <row r="167" spans="1:79" s="25" customFormat="1" ht="25.5" customHeight="1">
      <c r="A167" s="63">
        <v>2</v>
      </c>
      <c r="B167" s="64"/>
      <c r="C167" s="64"/>
      <c r="D167" s="66" t="s">
        <v>200</v>
      </c>
      <c r="E167" s="67"/>
      <c r="F167" s="67"/>
      <c r="G167" s="67"/>
      <c r="H167" s="67"/>
      <c r="I167" s="67"/>
      <c r="J167" s="67"/>
      <c r="K167" s="67"/>
      <c r="L167" s="67"/>
      <c r="M167" s="67"/>
      <c r="N167" s="67"/>
      <c r="O167" s="67"/>
      <c r="P167" s="67"/>
      <c r="Q167" s="67"/>
      <c r="R167" s="67"/>
      <c r="S167" s="67"/>
      <c r="T167" s="67"/>
      <c r="U167" s="67"/>
      <c r="V167" s="68"/>
      <c r="W167" s="114" t="s">
        <v>173</v>
      </c>
      <c r="X167" s="114"/>
      <c r="Y167" s="114"/>
      <c r="Z167" s="114" t="s">
        <v>173</v>
      </c>
      <c r="AA167" s="114"/>
      <c r="AB167" s="114"/>
      <c r="AC167" s="114"/>
      <c r="AD167" s="114"/>
      <c r="AE167" s="114"/>
      <c r="AF167" s="114"/>
      <c r="AG167" s="114"/>
      <c r="AH167" s="114"/>
      <c r="AI167" s="114" t="s">
        <v>173</v>
      </c>
      <c r="AJ167" s="114"/>
      <c r="AK167" s="114"/>
      <c r="AL167" s="114" t="s">
        <v>173</v>
      </c>
      <c r="AM167" s="114"/>
      <c r="AN167" s="114"/>
      <c r="AO167" s="114"/>
      <c r="AP167" s="114"/>
      <c r="AQ167" s="114"/>
      <c r="AR167" s="114"/>
      <c r="AS167" s="114"/>
      <c r="AT167" s="114"/>
      <c r="AU167" s="114" t="s">
        <v>173</v>
      </c>
      <c r="AV167" s="114"/>
      <c r="AW167" s="114"/>
      <c r="AX167" s="114"/>
      <c r="AY167" s="114"/>
      <c r="AZ167" s="114"/>
      <c r="BA167" s="114" t="s">
        <v>173</v>
      </c>
      <c r="BB167" s="114"/>
      <c r="BC167" s="114"/>
      <c r="BD167" s="114"/>
      <c r="BE167" s="114"/>
      <c r="BF167" s="114"/>
      <c r="BG167" s="114" t="s">
        <v>173</v>
      </c>
      <c r="BH167" s="114"/>
      <c r="BI167" s="114"/>
      <c r="BJ167" s="114"/>
      <c r="BK167" s="114"/>
      <c r="BL167" s="114"/>
    </row>
    <row r="170" spans="1:79" ht="14.25" customHeight="1">
      <c r="A170" s="34" t="s">
        <v>153</v>
      </c>
      <c r="B170" s="34"/>
      <c r="C170" s="34"/>
      <c r="D170" s="34"/>
      <c r="E170" s="34"/>
      <c r="F170" s="34"/>
      <c r="G170" s="34"/>
      <c r="H170" s="34"/>
      <c r="I170" s="34"/>
      <c r="J170" s="34"/>
      <c r="K170" s="34"/>
      <c r="L170" s="34"/>
      <c r="M170" s="34"/>
      <c r="N170" s="34"/>
      <c r="O170" s="34"/>
      <c r="P170" s="34"/>
      <c r="Q170" s="34"/>
      <c r="R170" s="34"/>
      <c r="S170" s="34"/>
      <c r="T170" s="34"/>
      <c r="U170" s="34"/>
      <c r="V170" s="34"/>
      <c r="W170" s="34"/>
      <c r="X170" s="34"/>
      <c r="Y170" s="34"/>
      <c r="Z170" s="34"/>
      <c r="AA170" s="34"/>
      <c r="AB170" s="34"/>
      <c r="AC170" s="34"/>
      <c r="AD170" s="34"/>
      <c r="AE170" s="34"/>
      <c r="AF170" s="34"/>
      <c r="AG170" s="34"/>
      <c r="AH170" s="34"/>
      <c r="AI170" s="34"/>
      <c r="AJ170" s="34"/>
      <c r="AK170" s="34"/>
      <c r="AL170" s="34"/>
      <c r="AM170" s="34"/>
      <c r="AN170" s="34"/>
      <c r="AO170" s="34"/>
      <c r="AP170" s="34"/>
      <c r="AQ170" s="34"/>
      <c r="AR170" s="34"/>
      <c r="AS170" s="34"/>
      <c r="AT170" s="34"/>
      <c r="AU170" s="34"/>
      <c r="AV170" s="34"/>
      <c r="AW170" s="34"/>
      <c r="AX170" s="34"/>
      <c r="AY170" s="34"/>
      <c r="AZ170" s="34"/>
      <c r="BA170" s="34"/>
      <c r="BB170" s="34"/>
      <c r="BC170" s="34"/>
      <c r="BD170" s="34"/>
      <c r="BE170" s="34"/>
      <c r="BF170" s="34"/>
      <c r="BG170" s="34"/>
      <c r="BH170" s="34"/>
      <c r="BI170" s="34"/>
      <c r="BJ170" s="34"/>
      <c r="BK170" s="34"/>
      <c r="BL170" s="34"/>
    </row>
    <row r="171" spans="1:79" ht="14.25" customHeight="1">
      <c r="A171" s="34" t="s">
        <v>229</v>
      </c>
      <c r="B171" s="34"/>
      <c r="C171" s="34"/>
      <c r="D171" s="34"/>
      <c r="E171" s="34"/>
      <c r="F171" s="34"/>
      <c r="G171" s="34"/>
      <c r="H171" s="34"/>
      <c r="I171" s="34"/>
      <c r="J171" s="34"/>
      <c r="K171" s="34"/>
      <c r="L171" s="34"/>
      <c r="M171" s="34"/>
      <c r="N171" s="34"/>
      <c r="O171" s="34"/>
      <c r="P171" s="34"/>
      <c r="Q171" s="34"/>
      <c r="R171" s="34"/>
      <c r="S171" s="34"/>
      <c r="T171" s="34"/>
      <c r="U171" s="34"/>
      <c r="V171" s="34"/>
      <c r="W171" s="34"/>
      <c r="X171" s="34"/>
      <c r="Y171" s="34"/>
      <c r="Z171" s="34"/>
      <c r="AA171" s="34"/>
      <c r="AB171" s="34"/>
      <c r="AC171" s="34"/>
      <c r="AD171" s="34"/>
      <c r="AE171" s="34"/>
      <c r="AF171" s="34"/>
      <c r="AG171" s="34"/>
      <c r="AH171" s="34"/>
      <c r="AI171" s="34"/>
      <c r="AJ171" s="34"/>
      <c r="AK171" s="34"/>
      <c r="AL171" s="34"/>
      <c r="AM171" s="34"/>
      <c r="AN171" s="34"/>
      <c r="AO171" s="34"/>
      <c r="AP171" s="34"/>
      <c r="AQ171" s="34"/>
      <c r="AR171" s="34"/>
      <c r="AS171" s="34"/>
      <c r="AT171" s="34"/>
      <c r="AU171" s="34"/>
      <c r="AV171" s="34"/>
      <c r="AW171" s="34"/>
      <c r="AX171" s="34"/>
      <c r="AY171" s="34"/>
      <c r="AZ171" s="34"/>
      <c r="BA171" s="34"/>
      <c r="BB171" s="34"/>
      <c r="BC171" s="34"/>
      <c r="BD171" s="34"/>
      <c r="BE171" s="34"/>
      <c r="BF171" s="34"/>
      <c r="BG171" s="34"/>
      <c r="BH171" s="34"/>
      <c r="BI171" s="34"/>
      <c r="BJ171" s="34"/>
      <c r="BK171" s="34"/>
      <c r="BL171" s="34"/>
      <c r="BM171" s="34"/>
      <c r="BN171" s="34"/>
      <c r="BO171" s="34"/>
      <c r="BP171" s="34"/>
      <c r="BQ171" s="34"/>
      <c r="BR171" s="34"/>
      <c r="BS171" s="34"/>
    </row>
    <row r="172" spans="1:79" ht="15" customHeight="1">
      <c r="A172" s="52" t="s">
        <v>212</v>
      </c>
      <c r="B172" s="52"/>
      <c r="C172" s="52"/>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row>
    <row r="173" spans="1:79" ht="15" customHeight="1">
      <c r="A173" s="59" t="s">
        <v>6</v>
      </c>
      <c r="B173" s="59"/>
      <c r="C173" s="59"/>
      <c r="D173" s="59"/>
      <c r="E173" s="59"/>
      <c r="F173" s="59"/>
      <c r="G173" s="59" t="s">
        <v>126</v>
      </c>
      <c r="H173" s="59"/>
      <c r="I173" s="59"/>
      <c r="J173" s="59"/>
      <c r="K173" s="59"/>
      <c r="L173" s="59"/>
      <c r="M173" s="59"/>
      <c r="N173" s="59"/>
      <c r="O173" s="59"/>
      <c r="P173" s="59"/>
      <c r="Q173" s="59"/>
      <c r="R173" s="59"/>
      <c r="S173" s="59"/>
      <c r="T173" s="59" t="s">
        <v>13</v>
      </c>
      <c r="U173" s="59"/>
      <c r="V173" s="59"/>
      <c r="W173" s="59"/>
      <c r="X173" s="59"/>
      <c r="Y173" s="59"/>
      <c r="Z173" s="59"/>
      <c r="AA173" s="44" t="s">
        <v>213</v>
      </c>
      <c r="AB173" s="128"/>
      <c r="AC173" s="128"/>
      <c r="AD173" s="128"/>
      <c r="AE173" s="128"/>
      <c r="AF173" s="128"/>
      <c r="AG173" s="128"/>
      <c r="AH173" s="128"/>
      <c r="AI173" s="128"/>
      <c r="AJ173" s="128"/>
      <c r="AK173" s="128"/>
      <c r="AL173" s="128"/>
      <c r="AM173" s="128"/>
      <c r="AN173" s="128"/>
      <c r="AO173" s="129"/>
      <c r="AP173" s="44" t="s">
        <v>216</v>
      </c>
      <c r="AQ173" s="45"/>
      <c r="AR173" s="45"/>
      <c r="AS173" s="45"/>
      <c r="AT173" s="45"/>
      <c r="AU173" s="45"/>
      <c r="AV173" s="45"/>
      <c r="AW173" s="45"/>
      <c r="AX173" s="45"/>
      <c r="AY173" s="45"/>
      <c r="AZ173" s="45"/>
      <c r="BA173" s="45"/>
      <c r="BB173" s="45"/>
      <c r="BC173" s="45"/>
      <c r="BD173" s="46"/>
      <c r="BE173" s="44" t="s">
        <v>223</v>
      </c>
      <c r="BF173" s="45"/>
      <c r="BG173" s="45"/>
      <c r="BH173" s="45"/>
      <c r="BI173" s="45"/>
      <c r="BJ173" s="45"/>
      <c r="BK173" s="45"/>
      <c r="BL173" s="45"/>
      <c r="BM173" s="45"/>
      <c r="BN173" s="45"/>
      <c r="BO173" s="45"/>
      <c r="BP173" s="45"/>
      <c r="BQ173" s="45"/>
      <c r="BR173" s="45"/>
      <c r="BS173" s="46"/>
    </row>
    <row r="174" spans="1:79" ht="32.1" customHeight="1">
      <c r="A174" s="59"/>
      <c r="B174" s="59"/>
      <c r="C174" s="59"/>
      <c r="D174" s="59"/>
      <c r="E174" s="59"/>
      <c r="F174" s="59"/>
      <c r="G174" s="59"/>
      <c r="H174" s="59"/>
      <c r="I174" s="59"/>
      <c r="J174" s="59"/>
      <c r="K174" s="59"/>
      <c r="L174" s="59"/>
      <c r="M174" s="59"/>
      <c r="N174" s="59"/>
      <c r="O174" s="59"/>
      <c r="P174" s="59"/>
      <c r="Q174" s="59"/>
      <c r="R174" s="59"/>
      <c r="S174" s="59"/>
      <c r="T174" s="59"/>
      <c r="U174" s="59"/>
      <c r="V174" s="59"/>
      <c r="W174" s="59"/>
      <c r="X174" s="59"/>
      <c r="Y174" s="59"/>
      <c r="Z174" s="59"/>
      <c r="AA174" s="59" t="s">
        <v>4</v>
      </c>
      <c r="AB174" s="59"/>
      <c r="AC174" s="59"/>
      <c r="AD174" s="59"/>
      <c r="AE174" s="59"/>
      <c r="AF174" s="59" t="s">
        <v>3</v>
      </c>
      <c r="AG174" s="59"/>
      <c r="AH174" s="59"/>
      <c r="AI174" s="59"/>
      <c r="AJ174" s="59"/>
      <c r="AK174" s="59" t="s">
        <v>89</v>
      </c>
      <c r="AL174" s="59"/>
      <c r="AM174" s="59"/>
      <c r="AN174" s="59"/>
      <c r="AO174" s="59"/>
      <c r="AP174" s="59" t="s">
        <v>4</v>
      </c>
      <c r="AQ174" s="59"/>
      <c r="AR174" s="59"/>
      <c r="AS174" s="59"/>
      <c r="AT174" s="59"/>
      <c r="AU174" s="59" t="s">
        <v>3</v>
      </c>
      <c r="AV174" s="59"/>
      <c r="AW174" s="59"/>
      <c r="AX174" s="59"/>
      <c r="AY174" s="59"/>
      <c r="AZ174" s="59" t="s">
        <v>96</v>
      </c>
      <c r="BA174" s="59"/>
      <c r="BB174" s="59"/>
      <c r="BC174" s="59"/>
      <c r="BD174" s="59"/>
      <c r="BE174" s="59" t="s">
        <v>4</v>
      </c>
      <c r="BF174" s="59"/>
      <c r="BG174" s="59"/>
      <c r="BH174" s="59"/>
      <c r="BI174" s="59"/>
      <c r="BJ174" s="59" t="s">
        <v>3</v>
      </c>
      <c r="BK174" s="59"/>
      <c r="BL174" s="59"/>
      <c r="BM174" s="59"/>
      <c r="BN174" s="59"/>
      <c r="BO174" s="59" t="s">
        <v>127</v>
      </c>
      <c r="BP174" s="59"/>
      <c r="BQ174" s="59"/>
      <c r="BR174" s="59"/>
      <c r="BS174" s="59"/>
    </row>
    <row r="175" spans="1:79" ht="15" customHeight="1">
      <c r="A175" s="59">
        <v>1</v>
      </c>
      <c r="B175" s="59"/>
      <c r="C175" s="59"/>
      <c r="D175" s="59"/>
      <c r="E175" s="59"/>
      <c r="F175" s="59"/>
      <c r="G175" s="59">
        <v>2</v>
      </c>
      <c r="H175" s="59"/>
      <c r="I175" s="59"/>
      <c r="J175" s="59"/>
      <c r="K175" s="59"/>
      <c r="L175" s="59"/>
      <c r="M175" s="59"/>
      <c r="N175" s="59"/>
      <c r="O175" s="59"/>
      <c r="P175" s="59"/>
      <c r="Q175" s="59"/>
      <c r="R175" s="59"/>
      <c r="S175" s="59"/>
      <c r="T175" s="59">
        <v>3</v>
      </c>
      <c r="U175" s="59"/>
      <c r="V175" s="59"/>
      <c r="W175" s="59"/>
      <c r="X175" s="59"/>
      <c r="Y175" s="59"/>
      <c r="Z175" s="59"/>
      <c r="AA175" s="59">
        <v>4</v>
      </c>
      <c r="AB175" s="59"/>
      <c r="AC175" s="59"/>
      <c r="AD175" s="59"/>
      <c r="AE175" s="59"/>
      <c r="AF175" s="59">
        <v>5</v>
      </c>
      <c r="AG175" s="59"/>
      <c r="AH175" s="59"/>
      <c r="AI175" s="59"/>
      <c r="AJ175" s="59"/>
      <c r="AK175" s="59">
        <v>6</v>
      </c>
      <c r="AL175" s="59"/>
      <c r="AM175" s="59"/>
      <c r="AN175" s="59"/>
      <c r="AO175" s="59"/>
      <c r="AP175" s="59">
        <v>7</v>
      </c>
      <c r="AQ175" s="59"/>
      <c r="AR175" s="59"/>
      <c r="AS175" s="59"/>
      <c r="AT175" s="59"/>
      <c r="AU175" s="59">
        <v>8</v>
      </c>
      <c r="AV175" s="59"/>
      <c r="AW175" s="59"/>
      <c r="AX175" s="59"/>
      <c r="AY175" s="59"/>
      <c r="AZ175" s="59">
        <v>9</v>
      </c>
      <c r="BA175" s="59"/>
      <c r="BB175" s="59"/>
      <c r="BC175" s="59"/>
      <c r="BD175" s="59"/>
      <c r="BE175" s="59">
        <v>10</v>
      </c>
      <c r="BF175" s="59"/>
      <c r="BG175" s="59"/>
      <c r="BH175" s="59"/>
      <c r="BI175" s="59"/>
      <c r="BJ175" s="59">
        <v>11</v>
      </c>
      <c r="BK175" s="59"/>
      <c r="BL175" s="59"/>
      <c r="BM175" s="59"/>
      <c r="BN175" s="59"/>
      <c r="BO175" s="59">
        <v>12</v>
      </c>
      <c r="BP175" s="59"/>
      <c r="BQ175" s="59"/>
      <c r="BR175" s="59"/>
      <c r="BS175" s="59"/>
    </row>
    <row r="176" spans="1:79" s="1" customFormat="1" ht="15" hidden="1" customHeight="1">
      <c r="A176" s="89" t="s">
        <v>69</v>
      </c>
      <c r="B176" s="89"/>
      <c r="C176" s="89"/>
      <c r="D176" s="89"/>
      <c r="E176" s="89"/>
      <c r="F176" s="89"/>
      <c r="G176" s="133" t="s">
        <v>57</v>
      </c>
      <c r="H176" s="133"/>
      <c r="I176" s="133"/>
      <c r="J176" s="133"/>
      <c r="K176" s="133"/>
      <c r="L176" s="133"/>
      <c r="M176" s="133"/>
      <c r="N176" s="133"/>
      <c r="O176" s="133"/>
      <c r="P176" s="133"/>
      <c r="Q176" s="133"/>
      <c r="R176" s="133"/>
      <c r="S176" s="133"/>
      <c r="T176" s="133" t="s">
        <v>79</v>
      </c>
      <c r="U176" s="133"/>
      <c r="V176" s="133"/>
      <c r="W176" s="133"/>
      <c r="X176" s="133"/>
      <c r="Y176" s="133"/>
      <c r="Z176" s="133"/>
      <c r="AA176" s="111" t="s">
        <v>65</v>
      </c>
      <c r="AB176" s="111"/>
      <c r="AC176" s="111"/>
      <c r="AD176" s="111"/>
      <c r="AE176" s="111"/>
      <c r="AF176" s="111" t="s">
        <v>66</v>
      </c>
      <c r="AG176" s="111"/>
      <c r="AH176" s="111"/>
      <c r="AI176" s="111"/>
      <c r="AJ176" s="111"/>
      <c r="AK176" s="96" t="s">
        <v>122</v>
      </c>
      <c r="AL176" s="96"/>
      <c r="AM176" s="96"/>
      <c r="AN176" s="96"/>
      <c r="AO176" s="96"/>
      <c r="AP176" s="111" t="s">
        <v>67</v>
      </c>
      <c r="AQ176" s="111"/>
      <c r="AR176" s="111"/>
      <c r="AS176" s="111"/>
      <c r="AT176" s="111"/>
      <c r="AU176" s="111" t="s">
        <v>68</v>
      </c>
      <c r="AV176" s="111"/>
      <c r="AW176" s="111"/>
      <c r="AX176" s="111"/>
      <c r="AY176" s="111"/>
      <c r="AZ176" s="96" t="s">
        <v>122</v>
      </c>
      <c r="BA176" s="96"/>
      <c r="BB176" s="96"/>
      <c r="BC176" s="96"/>
      <c r="BD176" s="96"/>
      <c r="BE176" s="111" t="s">
        <v>58</v>
      </c>
      <c r="BF176" s="111"/>
      <c r="BG176" s="111"/>
      <c r="BH176" s="111"/>
      <c r="BI176" s="111"/>
      <c r="BJ176" s="111" t="s">
        <v>59</v>
      </c>
      <c r="BK176" s="111"/>
      <c r="BL176" s="111"/>
      <c r="BM176" s="111"/>
      <c r="BN176" s="111"/>
      <c r="BO176" s="96" t="s">
        <v>122</v>
      </c>
      <c r="BP176" s="96"/>
      <c r="BQ176" s="96"/>
      <c r="BR176" s="96"/>
      <c r="BS176" s="96"/>
      <c r="CA176" s="1" t="s">
        <v>44</v>
      </c>
    </row>
    <row r="177" spans="1:79" s="25" customFormat="1" ht="45" customHeight="1">
      <c r="A177" s="108">
        <v>1</v>
      </c>
      <c r="B177" s="108"/>
      <c r="C177" s="108"/>
      <c r="D177" s="108"/>
      <c r="E177" s="108"/>
      <c r="F177" s="108"/>
      <c r="G177" s="110" t="s">
        <v>201</v>
      </c>
      <c r="H177" s="67"/>
      <c r="I177" s="67"/>
      <c r="J177" s="67"/>
      <c r="K177" s="67"/>
      <c r="L177" s="67"/>
      <c r="M177" s="67"/>
      <c r="N177" s="67"/>
      <c r="O177" s="67"/>
      <c r="P177" s="67"/>
      <c r="Q177" s="67"/>
      <c r="R177" s="67"/>
      <c r="S177" s="68"/>
      <c r="T177" s="130" t="s">
        <v>279</v>
      </c>
      <c r="U177" s="131"/>
      <c r="V177" s="131"/>
      <c r="W177" s="131"/>
      <c r="X177" s="131"/>
      <c r="Y177" s="131"/>
      <c r="Z177" s="132"/>
      <c r="AA177" s="123">
        <v>0</v>
      </c>
      <c r="AB177" s="123"/>
      <c r="AC177" s="123"/>
      <c r="AD177" s="123"/>
      <c r="AE177" s="123"/>
      <c r="AF177" s="123">
        <v>89960</v>
      </c>
      <c r="AG177" s="123"/>
      <c r="AH177" s="123"/>
      <c r="AI177" s="123"/>
      <c r="AJ177" s="123"/>
      <c r="AK177" s="123">
        <f>IF(ISNUMBER(AA177),AA177,0)+IF(ISNUMBER(AF177),AF177,0)</f>
        <v>89960</v>
      </c>
      <c r="AL177" s="123"/>
      <c r="AM177" s="123"/>
      <c r="AN177" s="123"/>
      <c r="AO177" s="123"/>
      <c r="AP177" s="123">
        <v>0</v>
      </c>
      <c r="AQ177" s="123"/>
      <c r="AR177" s="123"/>
      <c r="AS177" s="123"/>
      <c r="AT177" s="123"/>
      <c r="AU177" s="123">
        <v>593000</v>
      </c>
      <c r="AV177" s="123"/>
      <c r="AW177" s="123"/>
      <c r="AX177" s="123"/>
      <c r="AY177" s="123"/>
      <c r="AZ177" s="123">
        <f>IF(ISNUMBER(AP177),AP177,0)+IF(ISNUMBER(AU177),AU177,0)</f>
        <v>593000</v>
      </c>
      <c r="BA177" s="123"/>
      <c r="BB177" s="123"/>
      <c r="BC177" s="123"/>
      <c r="BD177" s="123"/>
      <c r="BE177" s="123">
        <v>0</v>
      </c>
      <c r="BF177" s="123"/>
      <c r="BG177" s="123"/>
      <c r="BH177" s="123"/>
      <c r="BI177" s="123"/>
      <c r="BJ177" s="123">
        <v>0</v>
      </c>
      <c r="BK177" s="123"/>
      <c r="BL177" s="123"/>
      <c r="BM177" s="123"/>
      <c r="BN177" s="123"/>
      <c r="BO177" s="123">
        <f>IF(ISNUMBER(BE177),BE177,0)+IF(ISNUMBER(BJ177),BJ177,0)</f>
        <v>0</v>
      </c>
      <c r="BP177" s="123"/>
      <c r="BQ177" s="123"/>
      <c r="BR177" s="123"/>
      <c r="BS177" s="123"/>
      <c r="CA177" s="25" t="s">
        <v>45</v>
      </c>
    </row>
    <row r="178" spans="1:79" s="25" customFormat="1" ht="45" customHeight="1">
      <c r="A178" s="108">
        <v>2</v>
      </c>
      <c r="B178" s="108"/>
      <c r="C178" s="108"/>
      <c r="D178" s="108"/>
      <c r="E178" s="108"/>
      <c r="F178" s="108"/>
      <c r="G178" s="66" t="s">
        <v>203</v>
      </c>
      <c r="H178" s="67"/>
      <c r="I178" s="67"/>
      <c r="J178" s="67"/>
      <c r="K178" s="67"/>
      <c r="L178" s="67"/>
      <c r="M178" s="67"/>
      <c r="N178" s="67"/>
      <c r="O178" s="67"/>
      <c r="P178" s="67"/>
      <c r="Q178" s="67"/>
      <c r="R178" s="67"/>
      <c r="S178" s="68"/>
      <c r="T178" s="130" t="s">
        <v>280</v>
      </c>
      <c r="U178" s="67"/>
      <c r="V178" s="67"/>
      <c r="W178" s="67"/>
      <c r="X178" s="67"/>
      <c r="Y178" s="67"/>
      <c r="Z178" s="68"/>
      <c r="AA178" s="123">
        <v>0</v>
      </c>
      <c r="AB178" s="123"/>
      <c r="AC178" s="123"/>
      <c r="AD178" s="123"/>
      <c r="AE178" s="123"/>
      <c r="AF178" s="123">
        <v>0</v>
      </c>
      <c r="AG178" s="123"/>
      <c r="AH178" s="123"/>
      <c r="AI178" s="123"/>
      <c r="AJ178" s="123"/>
      <c r="AK178" s="123">
        <f>IF(ISNUMBER(AA178),AA178,0)+IF(ISNUMBER(AF178),AF178,0)</f>
        <v>0</v>
      </c>
      <c r="AL178" s="123"/>
      <c r="AM178" s="123"/>
      <c r="AN178" s="123"/>
      <c r="AO178" s="123"/>
      <c r="AP178" s="123">
        <v>0</v>
      </c>
      <c r="AQ178" s="123"/>
      <c r="AR178" s="123"/>
      <c r="AS178" s="123"/>
      <c r="AT178" s="123"/>
      <c r="AU178" s="123">
        <v>0</v>
      </c>
      <c r="AV178" s="123"/>
      <c r="AW178" s="123"/>
      <c r="AX178" s="123"/>
      <c r="AY178" s="123"/>
      <c r="AZ178" s="123">
        <f>IF(ISNUMBER(AP178),AP178,0)+IF(ISNUMBER(AU178),AU178,0)</f>
        <v>0</v>
      </c>
      <c r="BA178" s="123"/>
      <c r="BB178" s="123"/>
      <c r="BC178" s="123"/>
      <c r="BD178" s="123"/>
      <c r="BE178" s="123">
        <v>0</v>
      </c>
      <c r="BF178" s="123"/>
      <c r="BG178" s="123"/>
      <c r="BH178" s="123"/>
      <c r="BI178" s="123"/>
      <c r="BJ178" s="123">
        <v>295200</v>
      </c>
      <c r="BK178" s="123"/>
      <c r="BL178" s="123"/>
      <c r="BM178" s="123"/>
      <c r="BN178" s="123"/>
      <c r="BO178" s="123">
        <f>IF(ISNUMBER(BE178),BE178,0)+IF(ISNUMBER(BJ178),BJ178,0)</f>
        <v>295200</v>
      </c>
      <c r="BP178" s="123"/>
      <c r="BQ178" s="123"/>
      <c r="BR178" s="123"/>
      <c r="BS178" s="123"/>
    </row>
    <row r="179" spans="1:79" s="6" customFormat="1" ht="12.75" customHeight="1">
      <c r="A179" s="134"/>
      <c r="B179" s="134"/>
      <c r="C179" s="134"/>
      <c r="D179" s="134"/>
      <c r="E179" s="134"/>
      <c r="F179" s="134"/>
      <c r="G179" s="86" t="s">
        <v>147</v>
      </c>
      <c r="H179" s="87"/>
      <c r="I179" s="87"/>
      <c r="J179" s="87"/>
      <c r="K179" s="87"/>
      <c r="L179" s="87"/>
      <c r="M179" s="87"/>
      <c r="N179" s="87"/>
      <c r="O179" s="87"/>
      <c r="P179" s="87"/>
      <c r="Q179" s="87"/>
      <c r="R179" s="87"/>
      <c r="S179" s="88"/>
      <c r="T179" s="135"/>
      <c r="U179" s="87"/>
      <c r="V179" s="87"/>
      <c r="W179" s="87"/>
      <c r="X179" s="87"/>
      <c r="Y179" s="87"/>
      <c r="Z179" s="88"/>
      <c r="AA179" s="127">
        <v>0</v>
      </c>
      <c r="AB179" s="127"/>
      <c r="AC179" s="127"/>
      <c r="AD179" s="127"/>
      <c r="AE179" s="127"/>
      <c r="AF179" s="127">
        <v>89960</v>
      </c>
      <c r="AG179" s="127"/>
      <c r="AH179" s="127"/>
      <c r="AI179" s="127"/>
      <c r="AJ179" s="127"/>
      <c r="AK179" s="127">
        <f>IF(ISNUMBER(AA179),AA179,0)+IF(ISNUMBER(AF179),AF179,0)</f>
        <v>89960</v>
      </c>
      <c r="AL179" s="127"/>
      <c r="AM179" s="127"/>
      <c r="AN179" s="127"/>
      <c r="AO179" s="127"/>
      <c r="AP179" s="127">
        <v>0</v>
      </c>
      <c r="AQ179" s="127"/>
      <c r="AR179" s="127"/>
      <c r="AS179" s="127"/>
      <c r="AT179" s="127"/>
      <c r="AU179" s="127">
        <v>593000</v>
      </c>
      <c r="AV179" s="127"/>
      <c r="AW179" s="127"/>
      <c r="AX179" s="127"/>
      <c r="AY179" s="127"/>
      <c r="AZ179" s="127">
        <f>IF(ISNUMBER(AP179),AP179,0)+IF(ISNUMBER(AU179),AU179,0)</f>
        <v>593000</v>
      </c>
      <c r="BA179" s="127"/>
      <c r="BB179" s="127"/>
      <c r="BC179" s="127"/>
      <c r="BD179" s="127"/>
      <c r="BE179" s="127">
        <v>0</v>
      </c>
      <c r="BF179" s="127"/>
      <c r="BG179" s="127"/>
      <c r="BH179" s="127"/>
      <c r="BI179" s="127"/>
      <c r="BJ179" s="127">
        <v>295200</v>
      </c>
      <c r="BK179" s="127"/>
      <c r="BL179" s="127"/>
      <c r="BM179" s="127"/>
      <c r="BN179" s="127"/>
      <c r="BO179" s="127">
        <f>IF(ISNUMBER(BE179),BE179,0)+IF(ISNUMBER(BJ179),BJ179,0)</f>
        <v>295200</v>
      </c>
      <c r="BP179" s="127"/>
      <c r="BQ179" s="127"/>
      <c r="BR179" s="127"/>
      <c r="BS179" s="127"/>
    </row>
    <row r="181" spans="1:79" ht="13.5" customHeight="1">
      <c r="A181" s="34" t="s">
        <v>245</v>
      </c>
      <c r="B181" s="34"/>
      <c r="C181" s="34"/>
      <c r="D181" s="34"/>
      <c r="E181" s="34"/>
      <c r="F181" s="34"/>
      <c r="G181" s="34"/>
      <c r="H181" s="34"/>
      <c r="I181" s="34"/>
      <c r="J181" s="34"/>
      <c r="K181" s="34"/>
      <c r="L181" s="34"/>
      <c r="M181" s="34"/>
      <c r="N181" s="34"/>
      <c r="O181" s="34"/>
      <c r="P181" s="34"/>
      <c r="Q181" s="34"/>
      <c r="R181" s="34"/>
      <c r="S181" s="34"/>
      <c r="T181" s="34"/>
      <c r="U181" s="34"/>
      <c r="V181" s="34"/>
      <c r="W181" s="34"/>
      <c r="X181" s="34"/>
      <c r="Y181" s="34"/>
      <c r="Z181" s="34"/>
      <c r="AA181" s="34"/>
      <c r="AB181" s="34"/>
      <c r="AC181" s="34"/>
      <c r="AD181" s="34"/>
      <c r="AE181" s="34"/>
      <c r="AF181" s="34"/>
      <c r="AG181" s="34"/>
      <c r="AH181" s="34"/>
      <c r="AI181" s="34"/>
      <c r="AJ181" s="34"/>
      <c r="AK181" s="34"/>
      <c r="AL181" s="34"/>
      <c r="AM181" s="34"/>
      <c r="AN181" s="34"/>
      <c r="AO181" s="34"/>
      <c r="AP181" s="34"/>
      <c r="AQ181" s="34"/>
      <c r="AR181" s="34"/>
      <c r="AS181" s="34"/>
      <c r="AT181" s="34"/>
      <c r="AU181" s="34"/>
      <c r="AV181" s="34"/>
      <c r="AW181" s="34"/>
      <c r="AX181" s="34"/>
      <c r="AY181" s="34"/>
      <c r="AZ181" s="34"/>
      <c r="BA181" s="34"/>
      <c r="BB181" s="34"/>
      <c r="BC181" s="34"/>
      <c r="BD181" s="34"/>
      <c r="BE181" s="34"/>
      <c r="BF181" s="34"/>
      <c r="BG181" s="34"/>
      <c r="BH181" s="34"/>
      <c r="BI181" s="34"/>
      <c r="BJ181" s="34"/>
      <c r="BK181" s="34"/>
      <c r="BL181" s="34"/>
    </row>
    <row r="182" spans="1:79" ht="15" customHeight="1">
      <c r="A182" s="79" t="s">
        <v>212</v>
      </c>
      <c r="B182" s="79"/>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c r="AQ182" s="79"/>
      <c r="AR182" s="79"/>
      <c r="AS182" s="79"/>
      <c r="AT182" s="79"/>
      <c r="AU182" s="79"/>
      <c r="AV182" s="79"/>
      <c r="AW182" s="79"/>
      <c r="AX182" s="79"/>
      <c r="AY182" s="79"/>
      <c r="AZ182" s="79"/>
      <c r="BA182" s="79"/>
      <c r="BB182" s="79"/>
      <c r="BC182" s="79"/>
      <c r="BD182" s="79"/>
    </row>
    <row r="183" spans="1:79" ht="15" customHeight="1">
      <c r="A183" s="59" t="s">
        <v>6</v>
      </c>
      <c r="B183" s="59"/>
      <c r="C183" s="59"/>
      <c r="D183" s="59"/>
      <c r="E183" s="59"/>
      <c r="F183" s="59"/>
      <c r="G183" s="59" t="s">
        <v>126</v>
      </c>
      <c r="H183" s="59"/>
      <c r="I183" s="59"/>
      <c r="J183" s="59"/>
      <c r="K183" s="59"/>
      <c r="L183" s="59"/>
      <c r="M183" s="59"/>
      <c r="N183" s="59"/>
      <c r="O183" s="59"/>
      <c r="P183" s="59"/>
      <c r="Q183" s="59"/>
      <c r="R183" s="59"/>
      <c r="S183" s="59"/>
      <c r="T183" s="59" t="s">
        <v>13</v>
      </c>
      <c r="U183" s="59"/>
      <c r="V183" s="59"/>
      <c r="W183" s="59"/>
      <c r="X183" s="59"/>
      <c r="Y183" s="59"/>
      <c r="Z183" s="59"/>
      <c r="AA183" s="44" t="s">
        <v>234</v>
      </c>
      <c r="AB183" s="128"/>
      <c r="AC183" s="128"/>
      <c r="AD183" s="128"/>
      <c r="AE183" s="128"/>
      <c r="AF183" s="128"/>
      <c r="AG183" s="128"/>
      <c r="AH183" s="128"/>
      <c r="AI183" s="128"/>
      <c r="AJ183" s="128"/>
      <c r="AK183" s="128"/>
      <c r="AL183" s="128"/>
      <c r="AM183" s="128"/>
      <c r="AN183" s="128"/>
      <c r="AO183" s="129"/>
      <c r="AP183" s="44" t="s">
        <v>239</v>
      </c>
      <c r="AQ183" s="45"/>
      <c r="AR183" s="45"/>
      <c r="AS183" s="45"/>
      <c r="AT183" s="45"/>
      <c r="AU183" s="45"/>
      <c r="AV183" s="45"/>
      <c r="AW183" s="45"/>
      <c r="AX183" s="45"/>
      <c r="AY183" s="45"/>
      <c r="AZ183" s="45"/>
      <c r="BA183" s="45"/>
      <c r="BB183" s="45"/>
      <c r="BC183" s="45"/>
      <c r="BD183" s="46"/>
    </row>
    <row r="184" spans="1:79" ht="32.1" customHeight="1">
      <c r="A184" s="59"/>
      <c r="B184" s="59"/>
      <c r="C184" s="59"/>
      <c r="D184" s="59"/>
      <c r="E184" s="59"/>
      <c r="F184" s="59"/>
      <c r="G184" s="59"/>
      <c r="H184" s="59"/>
      <c r="I184" s="59"/>
      <c r="J184" s="59"/>
      <c r="K184" s="59"/>
      <c r="L184" s="59"/>
      <c r="M184" s="59"/>
      <c r="N184" s="59"/>
      <c r="O184" s="59"/>
      <c r="P184" s="59"/>
      <c r="Q184" s="59"/>
      <c r="R184" s="59"/>
      <c r="S184" s="59"/>
      <c r="T184" s="59"/>
      <c r="U184" s="59"/>
      <c r="V184" s="59"/>
      <c r="W184" s="59"/>
      <c r="X184" s="59"/>
      <c r="Y184" s="59"/>
      <c r="Z184" s="59"/>
      <c r="AA184" s="59" t="s">
        <v>4</v>
      </c>
      <c r="AB184" s="59"/>
      <c r="AC184" s="59"/>
      <c r="AD184" s="59"/>
      <c r="AE184" s="59"/>
      <c r="AF184" s="59" t="s">
        <v>3</v>
      </c>
      <c r="AG184" s="59"/>
      <c r="AH184" s="59"/>
      <c r="AI184" s="59"/>
      <c r="AJ184" s="59"/>
      <c r="AK184" s="59" t="s">
        <v>89</v>
      </c>
      <c r="AL184" s="59"/>
      <c r="AM184" s="59"/>
      <c r="AN184" s="59"/>
      <c r="AO184" s="59"/>
      <c r="AP184" s="59" t="s">
        <v>4</v>
      </c>
      <c r="AQ184" s="59"/>
      <c r="AR184" s="59"/>
      <c r="AS184" s="59"/>
      <c r="AT184" s="59"/>
      <c r="AU184" s="59" t="s">
        <v>3</v>
      </c>
      <c r="AV184" s="59"/>
      <c r="AW184" s="59"/>
      <c r="AX184" s="59"/>
      <c r="AY184" s="59"/>
      <c r="AZ184" s="59" t="s">
        <v>96</v>
      </c>
      <c r="BA184" s="59"/>
      <c r="BB184" s="59"/>
      <c r="BC184" s="59"/>
      <c r="BD184" s="59"/>
    </row>
    <row r="185" spans="1:79" ht="15" customHeight="1">
      <c r="A185" s="59">
        <v>1</v>
      </c>
      <c r="B185" s="59"/>
      <c r="C185" s="59"/>
      <c r="D185" s="59"/>
      <c r="E185" s="59"/>
      <c r="F185" s="59"/>
      <c r="G185" s="59">
        <v>2</v>
      </c>
      <c r="H185" s="59"/>
      <c r="I185" s="59"/>
      <c r="J185" s="59"/>
      <c r="K185" s="59"/>
      <c r="L185" s="59"/>
      <c r="M185" s="59"/>
      <c r="N185" s="59"/>
      <c r="O185" s="59"/>
      <c r="P185" s="59"/>
      <c r="Q185" s="59"/>
      <c r="R185" s="59"/>
      <c r="S185" s="59"/>
      <c r="T185" s="59">
        <v>3</v>
      </c>
      <c r="U185" s="59"/>
      <c r="V185" s="59"/>
      <c r="W185" s="59"/>
      <c r="X185" s="59"/>
      <c r="Y185" s="59"/>
      <c r="Z185" s="59"/>
      <c r="AA185" s="59">
        <v>4</v>
      </c>
      <c r="AB185" s="59"/>
      <c r="AC185" s="59"/>
      <c r="AD185" s="59"/>
      <c r="AE185" s="59"/>
      <c r="AF185" s="59">
        <v>5</v>
      </c>
      <c r="AG185" s="59"/>
      <c r="AH185" s="59"/>
      <c r="AI185" s="59"/>
      <c r="AJ185" s="59"/>
      <c r="AK185" s="59">
        <v>6</v>
      </c>
      <c r="AL185" s="59"/>
      <c r="AM185" s="59"/>
      <c r="AN185" s="59"/>
      <c r="AO185" s="59"/>
      <c r="AP185" s="59">
        <v>7</v>
      </c>
      <c r="AQ185" s="59"/>
      <c r="AR185" s="59"/>
      <c r="AS185" s="59"/>
      <c r="AT185" s="59"/>
      <c r="AU185" s="59">
        <v>8</v>
      </c>
      <c r="AV185" s="59"/>
      <c r="AW185" s="59"/>
      <c r="AX185" s="59"/>
      <c r="AY185" s="59"/>
      <c r="AZ185" s="59">
        <v>9</v>
      </c>
      <c r="BA185" s="59"/>
      <c r="BB185" s="59"/>
      <c r="BC185" s="59"/>
      <c r="BD185" s="59"/>
    </row>
    <row r="186" spans="1:79" s="1" customFormat="1" ht="12" hidden="1" customHeight="1">
      <c r="A186" s="89" t="s">
        <v>69</v>
      </c>
      <c r="B186" s="89"/>
      <c r="C186" s="89"/>
      <c r="D186" s="89"/>
      <c r="E186" s="89"/>
      <c r="F186" s="89"/>
      <c r="G186" s="133" t="s">
        <v>57</v>
      </c>
      <c r="H186" s="133"/>
      <c r="I186" s="133"/>
      <c r="J186" s="133"/>
      <c r="K186" s="133"/>
      <c r="L186" s="133"/>
      <c r="M186" s="133"/>
      <c r="N186" s="133"/>
      <c r="O186" s="133"/>
      <c r="P186" s="133"/>
      <c r="Q186" s="133"/>
      <c r="R186" s="133"/>
      <c r="S186" s="133"/>
      <c r="T186" s="133" t="s">
        <v>79</v>
      </c>
      <c r="U186" s="133"/>
      <c r="V186" s="133"/>
      <c r="W186" s="133"/>
      <c r="X186" s="133"/>
      <c r="Y186" s="133"/>
      <c r="Z186" s="133"/>
      <c r="AA186" s="111" t="s">
        <v>60</v>
      </c>
      <c r="AB186" s="111"/>
      <c r="AC186" s="111"/>
      <c r="AD186" s="111"/>
      <c r="AE186" s="111"/>
      <c r="AF186" s="111" t="s">
        <v>61</v>
      </c>
      <c r="AG186" s="111"/>
      <c r="AH186" s="111"/>
      <c r="AI186" s="111"/>
      <c r="AJ186" s="111"/>
      <c r="AK186" s="96" t="s">
        <v>122</v>
      </c>
      <c r="AL186" s="96"/>
      <c r="AM186" s="96"/>
      <c r="AN186" s="96"/>
      <c r="AO186" s="96"/>
      <c r="AP186" s="111" t="s">
        <v>62</v>
      </c>
      <c r="AQ186" s="111"/>
      <c r="AR186" s="111"/>
      <c r="AS186" s="111"/>
      <c r="AT186" s="111"/>
      <c r="AU186" s="111" t="s">
        <v>63</v>
      </c>
      <c r="AV186" s="111"/>
      <c r="AW186" s="111"/>
      <c r="AX186" s="111"/>
      <c r="AY186" s="111"/>
      <c r="AZ186" s="96" t="s">
        <v>122</v>
      </c>
      <c r="BA186" s="96"/>
      <c r="BB186" s="96"/>
      <c r="BC186" s="96"/>
      <c r="BD186" s="96"/>
      <c r="CA186" s="1" t="s">
        <v>46</v>
      </c>
    </row>
    <row r="187" spans="1:79" s="25" customFormat="1" ht="45" customHeight="1">
      <c r="A187" s="108">
        <v>1</v>
      </c>
      <c r="B187" s="108"/>
      <c r="C187" s="108"/>
      <c r="D187" s="108"/>
      <c r="E187" s="108"/>
      <c r="F187" s="108"/>
      <c r="G187" s="66" t="s">
        <v>201</v>
      </c>
      <c r="H187" s="67"/>
      <c r="I187" s="67"/>
      <c r="J187" s="67"/>
      <c r="K187" s="67"/>
      <c r="L187" s="67"/>
      <c r="M187" s="67"/>
      <c r="N187" s="67"/>
      <c r="O187" s="67"/>
      <c r="P187" s="67"/>
      <c r="Q187" s="67"/>
      <c r="R187" s="67"/>
      <c r="S187" s="68"/>
      <c r="T187" s="130" t="s">
        <v>202</v>
      </c>
      <c r="U187" s="131"/>
      <c r="V187" s="131"/>
      <c r="W187" s="131"/>
      <c r="X187" s="131"/>
      <c r="Y187" s="131"/>
      <c r="Z187" s="132"/>
      <c r="AA187" s="123">
        <v>0</v>
      </c>
      <c r="AB187" s="123"/>
      <c r="AC187" s="123"/>
      <c r="AD187" s="123"/>
      <c r="AE187" s="123"/>
      <c r="AF187" s="123">
        <v>0</v>
      </c>
      <c r="AG187" s="123"/>
      <c r="AH187" s="123"/>
      <c r="AI187" s="123"/>
      <c r="AJ187" s="123"/>
      <c r="AK187" s="123">
        <f>IF(ISNUMBER(AA187),AA187,0)+IF(ISNUMBER(AF187),AF187,0)</f>
        <v>0</v>
      </c>
      <c r="AL187" s="123"/>
      <c r="AM187" s="123"/>
      <c r="AN187" s="123"/>
      <c r="AO187" s="123"/>
      <c r="AP187" s="123">
        <v>0</v>
      </c>
      <c r="AQ187" s="123"/>
      <c r="AR187" s="123"/>
      <c r="AS187" s="123"/>
      <c r="AT187" s="123"/>
      <c r="AU187" s="123">
        <v>0</v>
      </c>
      <c r="AV187" s="123"/>
      <c r="AW187" s="123"/>
      <c r="AX187" s="123"/>
      <c r="AY187" s="123"/>
      <c r="AZ187" s="123">
        <f>IF(ISNUMBER(AP187),AP187,0)+IF(ISNUMBER(AU187),AU187,0)</f>
        <v>0</v>
      </c>
      <c r="BA187" s="123"/>
      <c r="BB187" s="123"/>
      <c r="BC187" s="123"/>
      <c r="BD187" s="123"/>
      <c r="CA187" s="25" t="s">
        <v>47</v>
      </c>
    </row>
    <row r="188" spans="1:79" s="25" customFormat="1" ht="45" customHeight="1">
      <c r="A188" s="108">
        <v>2</v>
      </c>
      <c r="B188" s="108"/>
      <c r="C188" s="108"/>
      <c r="D188" s="108"/>
      <c r="E188" s="108"/>
      <c r="F188" s="108"/>
      <c r="G188" s="66" t="s">
        <v>203</v>
      </c>
      <c r="H188" s="67"/>
      <c r="I188" s="67"/>
      <c r="J188" s="67"/>
      <c r="K188" s="67"/>
      <c r="L188" s="67"/>
      <c r="M188" s="67"/>
      <c r="N188" s="67"/>
      <c r="O188" s="67"/>
      <c r="P188" s="67"/>
      <c r="Q188" s="67"/>
      <c r="R188" s="67"/>
      <c r="S188" s="68"/>
      <c r="T188" s="130" t="s">
        <v>204</v>
      </c>
      <c r="U188" s="67"/>
      <c r="V188" s="67"/>
      <c r="W188" s="67"/>
      <c r="X188" s="67"/>
      <c r="Y188" s="67"/>
      <c r="Z188" s="68"/>
      <c r="AA188" s="123">
        <v>0</v>
      </c>
      <c r="AB188" s="123"/>
      <c r="AC188" s="123"/>
      <c r="AD188" s="123"/>
      <c r="AE188" s="123"/>
      <c r="AF188" s="123">
        <v>481600</v>
      </c>
      <c r="AG188" s="123"/>
      <c r="AH188" s="123"/>
      <c r="AI188" s="123"/>
      <c r="AJ188" s="123"/>
      <c r="AK188" s="123">
        <f>IF(ISNUMBER(AA188),AA188,0)+IF(ISNUMBER(AF188),AF188,0)</f>
        <v>481600</v>
      </c>
      <c r="AL188" s="123"/>
      <c r="AM188" s="123"/>
      <c r="AN188" s="123"/>
      <c r="AO188" s="123"/>
      <c r="AP188" s="123">
        <v>0</v>
      </c>
      <c r="AQ188" s="123"/>
      <c r="AR188" s="123"/>
      <c r="AS188" s="123"/>
      <c r="AT188" s="123"/>
      <c r="AU188" s="123">
        <v>504000</v>
      </c>
      <c r="AV188" s="123"/>
      <c r="AW188" s="123"/>
      <c r="AX188" s="123"/>
      <c r="AY188" s="123"/>
      <c r="AZ188" s="123">
        <f>IF(ISNUMBER(AP188),AP188,0)+IF(ISNUMBER(AU188),AU188,0)</f>
        <v>504000</v>
      </c>
      <c r="BA188" s="123"/>
      <c r="BB188" s="123"/>
      <c r="BC188" s="123"/>
      <c r="BD188" s="123"/>
    </row>
    <row r="189" spans="1:79" s="6" customFormat="1">
      <c r="A189" s="134"/>
      <c r="B189" s="134"/>
      <c r="C189" s="134"/>
      <c r="D189" s="134"/>
      <c r="E189" s="134"/>
      <c r="F189" s="134"/>
      <c r="G189" s="86" t="s">
        <v>147</v>
      </c>
      <c r="H189" s="87"/>
      <c r="I189" s="87"/>
      <c r="J189" s="87"/>
      <c r="K189" s="87"/>
      <c r="L189" s="87"/>
      <c r="M189" s="87"/>
      <c r="N189" s="87"/>
      <c r="O189" s="87"/>
      <c r="P189" s="87"/>
      <c r="Q189" s="87"/>
      <c r="R189" s="87"/>
      <c r="S189" s="88"/>
      <c r="T189" s="135"/>
      <c r="U189" s="87"/>
      <c r="V189" s="87"/>
      <c r="W189" s="87"/>
      <c r="X189" s="87"/>
      <c r="Y189" s="87"/>
      <c r="Z189" s="88"/>
      <c r="AA189" s="127">
        <v>0</v>
      </c>
      <c r="AB189" s="127"/>
      <c r="AC189" s="127"/>
      <c r="AD189" s="127"/>
      <c r="AE189" s="127"/>
      <c r="AF189" s="127">
        <v>481600</v>
      </c>
      <c r="AG189" s="127"/>
      <c r="AH189" s="127"/>
      <c r="AI189" s="127"/>
      <c r="AJ189" s="127"/>
      <c r="AK189" s="127">
        <f>IF(ISNUMBER(AA189),AA189,0)+IF(ISNUMBER(AF189),AF189,0)</f>
        <v>481600</v>
      </c>
      <c r="AL189" s="127"/>
      <c r="AM189" s="127"/>
      <c r="AN189" s="127"/>
      <c r="AO189" s="127"/>
      <c r="AP189" s="127">
        <v>0</v>
      </c>
      <c r="AQ189" s="127"/>
      <c r="AR189" s="127"/>
      <c r="AS189" s="127"/>
      <c r="AT189" s="127"/>
      <c r="AU189" s="127">
        <v>504000</v>
      </c>
      <c r="AV189" s="127"/>
      <c r="AW189" s="127"/>
      <c r="AX189" s="127"/>
      <c r="AY189" s="127"/>
      <c r="AZ189" s="127">
        <f>IF(ISNUMBER(AP189),AP189,0)+IF(ISNUMBER(AU189),AU189,0)</f>
        <v>504000</v>
      </c>
      <c r="BA189" s="127"/>
      <c r="BB189" s="127"/>
      <c r="BC189" s="127"/>
      <c r="BD189" s="127"/>
    </row>
    <row r="192" spans="1:79" ht="14.25" customHeight="1">
      <c r="A192" s="34" t="s">
        <v>246</v>
      </c>
      <c r="B192" s="34"/>
      <c r="C192" s="34"/>
      <c r="D192" s="34"/>
      <c r="E192" s="34"/>
      <c r="F192" s="34"/>
      <c r="G192" s="34"/>
      <c r="H192" s="34"/>
      <c r="I192" s="34"/>
      <c r="J192" s="34"/>
      <c r="K192" s="34"/>
      <c r="L192" s="34"/>
      <c r="M192" s="34"/>
      <c r="N192" s="34"/>
      <c r="O192" s="34"/>
      <c r="P192" s="34"/>
      <c r="Q192" s="34"/>
      <c r="R192" s="34"/>
      <c r="S192" s="34"/>
      <c r="T192" s="34"/>
      <c r="U192" s="34"/>
      <c r="V192" s="34"/>
      <c r="W192" s="34"/>
      <c r="X192" s="34"/>
      <c r="Y192" s="34"/>
      <c r="Z192" s="34"/>
      <c r="AA192" s="34"/>
      <c r="AB192" s="34"/>
      <c r="AC192" s="34"/>
      <c r="AD192" s="34"/>
      <c r="AE192" s="34"/>
      <c r="AF192" s="34"/>
      <c r="AG192" s="34"/>
      <c r="AH192" s="34"/>
      <c r="AI192" s="34"/>
      <c r="AJ192" s="34"/>
      <c r="AK192" s="34"/>
      <c r="AL192" s="34"/>
      <c r="AM192" s="34"/>
      <c r="AN192" s="34"/>
      <c r="AO192" s="34"/>
      <c r="AP192" s="34"/>
      <c r="AQ192" s="34"/>
      <c r="AR192" s="34"/>
      <c r="AS192" s="34"/>
      <c r="AT192" s="34"/>
      <c r="AU192" s="34"/>
      <c r="AV192" s="34"/>
      <c r="AW192" s="34"/>
      <c r="AX192" s="34"/>
      <c r="AY192" s="34"/>
      <c r="AZ192" s="34"/>
      <c r="BA192" s="34"/>
      <c r="BB192" s="34"/>
      <c r="BC192" s="34"/>
      <c r="BD192" s="34"/>
      <c r="BE192" s="34"/>
      <c r="BF192" s="34"/>
      <c r="BG192" s="34"/>
      <c r="BH192" s="34"/>
      <c r="BI192" s="34"/>
      <c r="BJ192" s="34"/>
      <c r="BK192" s="34"/>
      <c r="BL192" s="34"/>
    </row>
    <row r="193" spans="1:79" ht="15" customHeight="1">
      <c r="A193" s="79" t="s">
        <v>212</v>
      </c>
      <c r="B193" s="79"/>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109"/>
      <c r="AB193" s="109"/>
      <c r="AC193" s="109"/>
      <c r="AD193" s="109"/>
      <c r="AE193" s="109"/>
      <c r="AF193" s="109"/>
      <c r="AG193" s="109"/>
      <c r="AH193" s="109"/>
      <c r="AI193" s="109"/>
      <c r="AJ193" s="109"/>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c r="BI193" s="109"/>
      <c r="BJ193" s="109"/>
      <c r="BK193" s="109"/>
      <c r="BL193" s="109"/>
      <c r="BM193" s="109"/>
    </row>
    <row r="194" spans="1:79" ht="23.1" customHeight="1">
      <c r="A194" s="59" t="s">
        <v>128</v>
      </c>
      <c r="B194" s="59"/>
      <c r="C194" s="59"/>
      <c r="D194" s="59"/>
      <c r="E194" s="59"/>
      <c r="F194" s="59"/>
      <c r="G194" s="59"/>
      <c r="H194" s="59"/>
      <c r="I194" s="59"/>
      <c r="J194" s="59"/>
      <c r="K194" s="59"/>
      <c r="L194" s="59"/>
      <c r="M194" s="59"/>
      <c r="N194" s="53" t="s">
        <v>129</v>
      </c>
      <c r="O194" s="54"/>
      <c r="P194" s="54"/>
      <c r="Q194" s="54"/>
      <c r="R194" s="54"/>
      <c r="S194" s="54"/>
      <c r="T194" s="54"/>
      <c r="U194" s="55"/>
      <c r="V194" s="53" t="s">
        <v>130</v>
      </c>
      <c r="W194" s="54"/>
      <c r="X194" s="54"/>
      <c r="Y194" s="54"/>
      <c r="Z194" s="55"/>
      <c r="AA194" s="59" t="s">
        <v>213</v>
      </c>
      <c r="AB194" s="59"/>
      <c r="AC194" s="59"/>
      <c r="AD194" s="59"/>
      <c r="AE194" s="59"/>
      <c r="AF194" s="59"/>
      <c r="AG194" s="59"/>
      <c r="AH194" s="59"/>
      <c r="AI194" s="59"/>
      <c r="AJ194" s="59" t="s">
        <v>216</v>
      </c>
      <c r="AK194" s="59"/>
      <c r="AL194" s="59"/>
      <c r="AM194" s="59"/>
      <c r="AN194" s="59"/>
      <c r="AO194" s="59"/>
      <c r="AP194" s="59"/>
      <c r="AQ194" s="59"/>
      <c r="AR194" s="59"/>
      <c r="AS194" s="59" t="s">
        <v>223</v>
      </c>
      <c r="AT194" s="59"/>
      <c r="AU194" s="59"/>
      <c r="AV194" s="59"/>
      <c r="AW194" s="59"/>
      <c r="AX194" s="59"/>
      <c r="AY194" s="59"/>
      <c r="AZ194" s="59"/>
      <c r="BA194" s="59"/>
      <c r="BB194" s="59" t="s">
        <v>234</v>
      </c>
      <c r="BC194" s="59"/>
      <c r="BD194" s="59"/>
      <c r="BE194" s="59"/>
      <c r="BF194" s="59"/>
      <c r="BG194" s="59"/>
      <c r="BH194" s="59"/>
      <c r="BI194" s="59"/>
      <c r="BJ194" s="59"/>
      <c r="BK194" s="59" t="s">
        <v>239</v>
      </c>
      <c r="BL194" s="59"/>
      <c r="BM194" s="59"/>
      <c r="BN194" s="59"/>
      <c r="BO194" s="59"/>
      <c r="BP194" s="59"/>
      <c r="BQ194" s="59"/>
      <c r="BR194" s="59"/>
      <c r="BS194" s="59"/>
    </row>
    <row r="195" spans="1:79" ht="95.25" customHeight="1">
      <c r="A195" s="59"/>
      <c r="B195" s="59"/>
      <c r="C195" s="59"/>
      <c r="D195" s="59"/>
      <c r="E195" s="59"/>
      <c r="F195" s="59"/>
      <c r="G195" s="59"/>
      <c r="H195" s="59"/>
      <c r="I195" s="59"/>
      <c r="J195" s="59"/>
      <c r="K195" s="59"/>
      <c r="L195" s="59"/>
      <c r="M195" s="59"/>
      <c r="N195" s="56"/>
      <c r="O195" s="57"/>
      <c r="P195" s="57"/>
      <c r="Q195" s="57"/>
      <c r="R195" s="57"/>
      <c r="S195" s="57"/>
      <c r="T195" s="57"/>
      <c r="U195" s="58"/>
      <c r="V195" s="56"/>
      <c r="W195" s="57"/>
      <c r="X195" s="57"/>
      <c r="Y195" s="57"/>
      <c r="Z195" s="58"/>
      <c r="AA195" s="101" t="s">
        <v>133</v>
      </c>
      <c r="AB195" s="101"/>
      <c r="AC195" s="101"/>
      <c r="AD195" s="101"/>
      <c r="AE195" s="101"/>
      <c r="AF195" s="101" t="s">
        <v>134</v>
      </c>
      <c r="AG195" s="101"/>
      <c r="AH195" s="101"/>
      <c r="AI195" s="101"/>
      <c r="AJ195" s="101" t="s">
        <v>133</v>
      </c>
      <c r="AK195" s="101"/>
      <c r="AL195" s="101"/>
      <c r="AM195" s="101"/>
      <c r="AN195" s="101"/>
      <c r="AO195" s="101" t="s">
        <v>134</v>
      </c>
      <c r="AP195" s="101"/>
      <c r="AQ195" s="101"/>
      <c r="AR195" s="101"/>
      <c r="AS195" s="101" t="s">
        <v>133</v>
      </c>
      <c r="AT195" s="101"/>
      <c r="AU195" s="101"/>
      <c r="AV195" s="101"/>
      <c r="AW195" s="101"/>
      <c r="AX195" s="101" t="s">
        <v>134</v>
      </c>
      <c r="AY195" s="101"/>
      <c r="AZ195" s="101"/>
      <c r="BA195" s="101"/>
      <c r="BB195" s="101" t="s">
        <v>133</v>
      </c>
      <c r="BC195" s="101"/>
      <c r="BD195" s="101"/>
      <c r="BE195" s="101"/>
      <c r="BF195" s="101"/>
      <c r="BG195" s="101" t="s">
        <v>134</v>
      </c>
      <c r="BH195" s="101"/>
      <c r="BI195" s="101"/>
      <c r="BJ195" s="101"/>
      <c r="BK195" s="101" t="s">
        <v>133</v>
      </c>
      <c r="BL195" s="101"/>
      <c r="BM195" s="101"/>
      <c r="BN195" s="101"/>
      <c r="BO195" s="101"/>
      <c r="BP195" s="101" t="s">
        <v>134</v>
      </c>
      <c r="BQ195" s="101"/>
      <c r="BR195" s="101"/>
      <c r="BS195" s="101"/>
    </row>
    <row r="196" spans="1:79" ht="15" customHeight="1">
      <c r="A196" s="59">
        <v>1</v>
      </c>
      <c r="B196" s="59"/>
      <c r="C196" s="59"/>
      <c r="D196" s="59"/>
      <c r="E196" s="59"/>
      <c r="F196" s="59"/>
      <c r="G196" s="59"/>
      <c r="H196" s="59"/>
      <c r="I196" s="59"/>
      <c r="J196" s="59"/>
      <c r="K196" s="59"/>
      <c r="L196" s="59"/>
      <c r="M196" s="59"/>
      <c r="N196" s="44">
        <v>2</v>
      </c>
      <c r="O196" s="45"/>
      <c r="P196" s="45"/>
      <c r="Q196" s="45"/>
      <c r="R196" s="45"/>
      <c r="S196" s="45"/>
      <c r="T196" s="45"/>
      <c r="U196" s="46"/>
      <c r="V196" s="59">
        <v>3</v>
      </c>
      <c r="W196" s="59"/>
      <c r="X196" s="59"/>
      <c r="Y196" s="59"/>
      <c r="Z196" s="59"/>
      <c r="AA196" s="59">
        <v>4</v>
      </c>
      <c r="AB196" s="59"/>
      <c r="AC196" s="59"/>
      <c r="AD196" s="59"/>
      <c r="AE196" s="59"/>
      <c r="AF196" s="59">
        <v>5</v>
      </c>
      <c r="AG196" s="59"/>
      <c r="AH196" s="59"/>
      <c r="AI196" s="59"/>
      <c r="AJ196" s="59">
        <v>6</v>
      </c>
      <c r="AK196" s="59"/>
      <c r="AL196" s="59"/>
      <c r="AM196" s="59"/>
      <c r="AN196" s="59"/>
      <c r="AO196" s="59">
        <v>7</v>
      </c>
      <c r="AP196" s="59"/>
      <c r="AQ196" s="59"/>
      <c r="AR196" s="59"/>
      <c r="AS196" s="59">
        <v>8</v>
      </c>
      <c r="AT196" s="59"/>
      <c r="AU196" s="59"/>
      <c r="AV196" s="59"/>
      <c r="AW196" s="59"/>
      <c r="AX196" s="59">
        <v>9</v>
      </c>
      <c r="AY196" s="59"/>
      <c r="AZ196" s="59"/>
      <c r="BA196" s="59"/>
      <c r="BB196" s="59">
        <v>10</v>
      </c>
      <c r="BC196" s="59"/>
      <c r="BD196" s="59"/>
      <c r="BE196" s="59"/>
      <c r="BF196" s="59"/>
      <c r="BG196" s="59">
        <v>11</v>
      </c>
      <c r="BH196" s="59"/>
      <c r="BI196" s="59"/>
      <c r="BJ196" s="59"/>
      <c r="BK196" s="59">
        <v>12</v>
      </c>
      <c r="BL196" s="59"/>
      <c r="BM196" s="59"/>
      <c r="BN196" s="59"/>
      <c r="BO196" s="59"/>
      <c r="BP196" s="59">
        <v>13</v>
      </c>
      <c r="BQ196" s="59"/>
      <c r="BR196" s="59"/>
      <c r="BS196" s="59"/>
    </row>
    <row r="197" spans="1:79" s="1" customFormat="1" ht="12" hidden="1" customHeight="1">
      <c r="A197" s="133" t="s">
        <v>146</v>
      </c>
      <c r="B197" s="133"/>
      <c r="C197" s="133"/>
      <c r="D197" s="133"/>
      <c r="E197" s="133"/>
      <c r="F197" s="133"/>
      <c r="G197" s="133"/>
      <c r="H197" s="133"/>
      <c r="I197" s="133"/>
      <c r="J197" s="133"/>
      <c r="K197" s="133"/>
      <c r="L197" s="133"/>
      <c r="M197" s="133"/>
      <c r="N197" s="89" t="s">
        <v>131</v>
      </c>
      <c r="O197" s="89"/>
      <c r="P197" s="89"/>
      <c r="Q197" s="89"/>
      <c r="R197" s="89"/>
      <c r="S197" s="89"/>
      <c r="T197" s="89"/>
      <c r="U197" s="89"/>
      <c r="V197" s="89" t="s">
        <v>132</v>
      </c>
      <c r="W197" s="89"/>
      <c r="X197" s="89"/>
      <c r="Y197" s="89"/>
      <c r="Z197" s="89"/>
      <c r="AA197" s="111" t="s">
        <v>65</v>
      </c>
      <c r="AB197" s="111"/>
      <c r="AC197" s="111"/>
      <c r="AD197" s="111"/>
      <c r="AE197" s="111"/>
      <c r="AF197" s="111" t="s">
        <v>66</v>
      </c>
      <c r="AG197" s="111"/>
      <c r="AH197" s="111"/>
      <c r="AI197" s="111"/>
      <c r="AJ197" s="111" t="s">
        <v>67</v>
      </c>
      <c r="AK197" s="111"/>
      <c r="AL197" s="111"/>
      <c r="AM197" s="111"/>
      <c r="AN197" s="111"/>
      <c r="AO197" s="111" t="s">
        <v>68</v>
      </c>
      <c r="AP197" s="111"/>
      <c r="AQ197" s="111"/>
      <c r="AR197" s="111"/>
      <c r="AS197" s="111" t="s">
        <v>58</v>
      </c>
      <c r="AT197" s="111"/>
      <c r="AU197" s="111"/>
      <c r="AV197" s="111"/>
      <c r="AW197" s="111"/>
      <c r="AX197" s="111" t="s">
        <v>59</v>
      </c>
      <c r="AY197" s="111"/>
      <c r="AZ197" s="111"/>
      <c r="BA197" s="111"/>
      <c r="BB197" s="111" t="s">
        <v>60</v>
      </c>
      <c r="BC197" s="111"/>
      <c r="BD197" s="111"/>
      <c r="BE197" s="111"/>
      <c r="BF197" s="111"/>
      <c r="BG197" s="111" t="s">
        <v>61</v>
      </c>
      <c r="BH197" s="111"/>
      <c r="BI197" s="111"/>
      <c r="BJ197" s="111"/>
      <c r="BK197" s="111" t="s">
        <v>62</v>
      </c>
      <c r="BL197" s="111"/>
      <c r="BM197" s="111"/>
      <c r="BN197" s="111"/>
      <c r="BO197" s="111"/>
      <c r="BP197" s="111" t="s">
        <v>63</v>
      </c>
      <c r="BQ197" s="111"/>
      <c r="BR197" s="111"/>
      <c r="BS197" s="111"/>
      <c r="CA197" s="1" t="s">
        <v>48</v>
      </c>
    </row>
    <row r="198" spans="1:79" s="6" customFormat="1" ht="12.75" customHeight="1">
      <c r="A198" s="142" t="s">
        <v>147</v>
      </c>
      <c r="B198" s="142"/>
      <c r="C198" s="142"/>
      <c r="D198" s="142"/>
      <c r="E198" s="142"/>
      <c r="F198" s="142"/>
      <c r="G198" s="142"/>
      <c r="H198" s="142"/>
      <c r="I198" s="142"/>
      <c r="J198" s="142"/>
      <c r="K198" s="142"/>
      <c r="L198" s="142"/>
      <c r="M198" s="142"/>
      <c r="N198" s="83"/>
      <c r="O198" s="84"/>
      <c r="P198" s="84"/>
      <c r="Q198" s="84"/>
      <c r="R198" s="84"/>
      <c r="S198" s="84"/>
      <c r="T198" s="84"/>
      <c r="U198" s="85"/>
      <c r="V198" s="141"/>
      <c r="W198" s="141"/>
      <c r="X198" s="141"/>
      <c r="Y198" s="141"/>
      <c r="Z198" s="141"/>
      <c r="AA198" s="141"/>
      <c r="AB198" s="141"/>
      <c r="AC198" s="141"/>
      <c r="AD198" s="141"/>
      <c r="AE198" s="141"/>
      <c r="AF198" s="141"/>
      <c r="AG198" s="141"/>
      <c r="AH198" s="141"/>
      <c r="AI198" s="141"/>
      <c r="AJ198" s="141"/>
      <c r="AK198" s="141"/>
      <c r="AL198" s="141"/>
      <c r="AM198" s="141"/>
      <c r="AN198" s="141"/>
      <c r="AO198" s="141"/>
      <c r="AP198" s="141"/>
      <c r="AQ198" s="141"/>
      <c r="AR198" s="141"/>
      <c r="AS198" s="141"/>
      <c r="AT198" s="141"/>
      <c r="AU198" s="141"/>
      <c r="AV198" s="141"/>
      <c r="AW198" s="141"/>
      <c r="AX198" s="141"/>
      <c r="AY198" s="141"/>
      <c r="AZ198" s="141"/>
      <c r="BA198" s="141"/>
      <c r="BB198" s="141"/>
      <c r="BC198" s="141"/>
      <c r="BD198" s="141"/>
      <c r="BE198" s="141"/>
      <c r="BF198" s="141"/>
      <c r="BG198" s="141"/>
      <c r="BH198" s="141"/>
      <c r="BI198" s="141"/>
      <c r="BJ198" s="141"/>
      <c r="BK198" s="141"/>
      <c r="BL198" s="141"/>
      <c r="BM198" s="141"/>
      <c r="BN198" s="141"/>
      <c r="BO198" s="141"/>
      <c r="BP198" s="136"/>
      <c r="BQ198" s="137"/>
      <c r="BR198" s="137"/>
      <c r="BS198" s="138"/>
      <c r="CA198" s="6" t="s">
        <v>49</v>
      </c>
    </row>
    <row r="201" spans="1:79" ht="35.25" customHeight="1">
      <c r="A201" s="34" t="s">
        <v>247</v>
      </c>
      <c r="B201" s="34"/>
      <c r="C201" s="34"/>
      <c r="D201" s="34"/>
      <c r="E201" s="34"/>
      <c r="F201" s="34"/>
      <c r="G201" s="34"/>
      <c r="H201" s="34"/>
      <c r="I201" s="34"/>
      <c r="J201" s="34"/>
      <c r="K201" s="34"/>
      <c r="L201" s="34"/>
      <c r="M201" s="34"/>
      <c r="N201" s="34"/>
      <c r="O201" s="34"/>
      <c r="P201" s="34"/>
      <c r="Q201" s="34"/>
      <c r="R201" s="34"/>
      <c r="S201" s="34"/>
      <c r="T201" s="34"/>
      <c r="U201" s="34"/>
      <c r="V201" s="34"/>
      <c r="W201" s="34"/>
      <c r="X201" s="34"/>
      <c r="Y201" s="34"/>
      <c r="Z201" s="34"/>
      <c r="AA201" s="34"/>
      <c r="AB201" s="34"/>
      <c r="AC201" s="34"/>
      <c r="AD201" s="34"/>
      <c r="AE201" s="34"/>
      <c r="AF201" s="34"/>
      <c r="AG201" s="34"/>
      <c r="AH201" s="34"/>
      <c r="AI201" s="34"/>
      <c r="AJ201" s="34"/>
      <c r="AK201" s="34"/>
      <c r="AL201" s="34"/>
      <c r="AM201" s="34"/>
      <c r="AN201" s="34"/>
      <c r="AO201" s="34"/>
      <c r="AP201" s="34"/>
      <c r="AQ201" s="34"/>
      <c r="AR201" s="34"/>
      <c r="AS201" s="34"/>
      <c r="AT201" s="34"/>
      <c r="AU201" s="34"/>
      <c r="AV201" s="34"/>
      <c r="AW201" s="34"/>
      <c r="AX201" s="34"/>
      <c r="AY201" s="34"/>
      <c r="AZ201" s="34"/>
      <c r="BA201" s="34"/>
      <c r="BB201" s="34"/>
      <c r="BC201" s="34"/>
      <c r="BD201" s="34"/>
      <c r="BE201" s="34"/>
      <c r="BF201" s="34"/>
      <c r="BG201" s="34"/>
      <c r="BH201" s="34"/>
      <c r="BI201" s="34"/>
      <c r="BJ201" s="34"/>
      <c r="BK201" s="34"/>
      <c r="BL201" s="34"/>
    </row>
    <row r="202" spans="1:79" ht="1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c r="AC202" s="139"/>
      <c r="AD202" s="139"/>
      <c r="AE202" s="139"/>
      <c r="AF202" s="139"/>
      <c r="AG202" s="139"/>
      <c r="AH202" s="139"/>
      <c r="AI202" s="139"/>
      <c r="AJ202" s="139"/>
      <c r="AK202" s="139"/>
      <c r="AL202" s="139"/>
      <c r="AM202" s="139"/>
      <c r="AN202" s="139"/>
      <c r="AO202" s="139"/>
      <c r="AP202" s="139"/>
      <c r="AQ202" s="139"/>
      <c r="AR202" s="139"/>
      <c r="AS202" s="139"/>
      <c r="AT202" s="139"/>
      <c r="AU202" s="139"/>
      <c r="AV202" s="139"/>
      <c r="AW202" s="139"/>
      <c r="AX202" s="139"/>
      <c r="AY202" s="139"/>
      <c r="AZ202" s="139"/>
      <c r="BA202" s="139"/>
      <c r="BB202" s="139"/>
      <c r="BC202" s="139"/>
      <c r="BD202" s="139"/>
      <c r="BE202" s="139"/>
      <c r="BF202" s="139"/>
      <c r="BG202" s="139"/>
      <c r="BH202" s="139"/>
      <c r="BI202" s="139"/>
      <c r="BJ202" s="139"/>
      <c r="BK202" s="139"/>
      <c r="BL202" s="139"/>
    </row>
    <row r="203" spans="1:79" ht="1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row>
    <row r="205" spans="1:79" ht="28.5" customHeight="1">
      <c r="A205" s="140" t="s">
        <v>230</v>
      </c>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c r="AC205" s="140"/>
      <c r="AD205" s="140"/>
      <c r="AE205" s="140"/>
      <c r="AF205" s="140"/>
      <c r="AG205" s="140"/>
      <c r="AH205" s="140"/>
      <c r="AI205" s="140"/>
      <c r="AJ205" s="140"/>
      <c r="AK205" s="140"/>
      <c r="AL205" s="140"/>
      <c r="AM205" s="140"/>
      <c r="AN205" s="140"/>
      <c r="AO205" s="140"/>
      <c r="AP205" s="140"/>
      <c r="AQ205" s="140"/>
      <c r="AR205" s="140"/>
      <c r="AS205" s="140"/>
      <c r="AT205" s="140"/>
      <c r="AU205" s="140"/>
      <c r="AV205" s="140"/>
      <c r="AW205" s="140"/>
      <c r="AX205" s="140"/>
      <c r="AY205" s="140"/>
      <c r="AZ205" s="140"/>
      <c r="BA205" s="140"/>
      <c r="BB205" s="140"/>
      <c r="BC205" s="140"/>
      <c r="BD205" s="140"/>
      <c r="BE205" s="140"/>
      <c r="BF205" s="140"/>
      <c r="BG205" s="140"/>
      <c r="BH205" s="140"/>
      <c r="BI205" s="140"/>
      <c r="BJ205" s="140"/>
      <c r="BK205" s="140"/>
      <c r="BL205" s="140"/>
    </row>
    <row r="206" spans="1:79" ht="14.25" customHeight="1">
      <c r="A206" s="34" t="s">
        <v>214</v>
      </c>
      <c r="B206" s="34"/>
      <c r="C206" s="34"/>
      <c r="D206" s="34"/>
      <c r="E206" s="34"/>
      <c r="F206" s="34"/>
      <c r="G206" s="34"/>
      <c r="H206" s="34"/>
      <c r="I206" s="34"/>
      <c r="J206" s="34"/>
      <c r="K206" s="34"/>
      <c r="L206" s="34"/>
      <c r="M206" s="34"/>
      <c r="N206" s="34"/>
      <c r="O206" s="34"/>
      <c r="P206" s="34"/>
      <c r="Q206" s="34"/>
      <c r="R206" s="34"/>
      <c r="S206" s="34"/>
      <c r="T206" s="34"/>
      <c r="U206" s="34"/>
      <c r="V206" s="34"/>
      <c r="W206" s="34"/>
      <c r="X206" s="34"/>
      <c r="Y206" s="34"/>
      <c r="Z206" s="34"/>
      <c r="AA206" s="34"/>
      <c r="AB206" s="34"/>
      <c r="AC206" s="34"/>
      <c r="AD206" s="34"/>
      <c r="AE206" s="34"/>
      <c r="AF206" s="34"/>
      <c r="AG206" s="34"/>
      <c r="AH206" s="34"/>
      <c r="AI206" s="34"/>
      <c r="AJ206" s="34"/>
      <c r="AK206" s="34"/>
      <c r="AL206" s="34"/>
      <c r="AM206" s="34"/>
      <c r="AN206" s="34"/>
      <c r="AO206" s="34"/>
      <c r="AP206" s="34"/>
      <c r="AQ206" s="34"/>
      <c r="AR206" s="34"/>
      <c r="AS206" s="34"/>
      <c r="AT206" s="34"/>
      <c r="AU206" s="34"/>
      <c r="AV206" s="34"/>
      <c r="AW206" s="34"/>
      <c r="AX206" s="34"/>
      <c r="AY206" s="34"/>
      <c r="AZ206" s="34"/>
      <c r="BA206" s="34"/>
      <c r="BB206" s="34"/>
      <c r="BC206" s="34"/>
      <c r="BD206" s="34"/>
      <c r="BE206" s="34"/>
      <c r="BF206" s="34"/>
      <c r="BG206" s="34"/>
      <c r="BH206" s="34"/>
      <c r="BI206" s="34"/>
      <c r="BJ206" s="34"/>
      <c r="BK206" s="34"/>
      <c r="BL206" s="34"/>
    </row>
    <row r="207" spans="1:79" ht="15" customHeight="1">
      <c r="A207" s="52" t="s">
        <v>212</v>
      </c>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row>
    <row r="208" spans="1:79" ht="42.95" customHeight="1">
      <c r="A208" s="101" t="s">
        <v>135</v>
      </c>
      <c r="B208" s="101"/>
      <c r="C208" s="101"/>
      <c r="D208" s="101"/>
      <c r="E208" s="101"/>
      <c r="F208" s="101"/>
      <c r="G208" s="59" t="s">
        <v>19</v>
      </c>
      <c r="H208" s="59"/>
      <c r="I208" s="59"/>
      <c r="J208" s="59"/>
      <c r="K208" s="59"/>
      <c r="L208" s="59"/>
      <c r="M208" s="59"/>
      <c r="N208" s="59"/>
      <c r="O208" s="59"/>
      <c r="P208" s="59"/>
      <c r="Q208" s="59"/>
      <c r="R208" s="59"/>
      <c r="S208" s="59"/>
      <c r="T208" s="59" t="s">
        <v>15</v>
      </c>
      <c r="U208" s="59"/>
      <c r="V208" s="59"/>
      <c r="W208" s="59"/>
      <c r="X208" s="59"/>
      <c r="Y208" s="59"/>
      <c r="Z208" s="59" t="s">
        <v>14</v>
      </c>
      <c r="AA208" s="59"/>
      <c r="AB208" s="59"/>
      <c r="AC208" s="59"/>
      <c r="AD208" s="59"/>
      <c r="AE208" s="59" t="s">
        <v>136</v>
      </c>
      <c r="AF208" s="59"/>
      <c r="AG208" s="59"/>
      <c r="AH208" s="59"/>
      <c r="AI208" s="59"/>
      <c r="AJ208" s="59"/>
      <c r="AK208" s="59" t="s">
        <v>137</v>
      </c>
      <c r="AL208" s="59"/>
      <c r="AM208" s="59"/>
      <c r="AN208" s="59"/>
      <c r="AO208" s="59"/>
      <c r="AP208" s="59"/>
      <c r="AQ208" s="59" t="s">
        <v>138</v>
      </c>
      <c r="AR208" s="59"/>
      <c r="AS208" s="59"/>
      <c r="AT208" s="59"/>
      <c r="AU208" s="59"/>
      <c r="AV208" s="59"/>
      <c r="AW208" s="59" t="s">
        <v>98</v>
      </c>
      <c r="AX208" s="59"/>
      <c r="AY208" s="59"/>
      <c r="AZ208" s="59"/>
      <c r="BA208" s="59"/>
      <c r="BB208" s="59"/>
      <c r="BC208" s="59"/>
      <c r="BD208" s="59"/>
      <c r="BE208" s="59"/>
      <c r="BF208" s="59"/>
      <c r="BG208" s="59" t="s">
        <v>139</v>
      </c>
      <c r="BH208" s="59"/>
      <c r="BI208" s="59"/>
      <c r="BJ208" s="59"/>
      <c r="BK208" s="59"/>
      <c r="BL208" s="59"/>
    </row>
    <row r="209" spans="1:79" ht="39.950000000000003" customHeight="1">
      <c r="A209" s="101"/>
      <c r="B209" s="101"/>
      <c r="C209" s="101"/>
      <c r="D209" s="101"/>
      <c r="E209" s="101"/>
      <c r="F209" s="101"/>
      <c r="G209" s="59"/>
      <c r="H209" s="59"/>
      <c r="I209" s="59"/>
      <c r="J209" s="59"/>
      <c r="K209" s="59"/>
      <c r="L209" s="59"/>
      <c r="M209" s="59"/>
      <c r="N209" s="59"/>
      <c r="O209" s="59"/>
      <c r="P209" s="59"/>
      <c r="Q209" s="59"/>
      <c r="R209" s="59"/>
      <c r="S209" s="59"/>
      <c r="T209" s="59"/>
      <c r="U209" s="59"/>
      <c r="V209" s="59"/>
      <c r="W209" s="59"/>
      <c r="X209" s="59"/>
      <c r="Y209" s="59"/>
      <c r="Z209" s="59"/>
      <c r="AA209" s="59"/>
      <c r="AB209" s="59"/>
      <c r="AC209" s="59"/>
      <c r="AD209" s="59"/>
      <c r="AE209" s="59"/>
      <c r="AF209" s="59"/>
      <c r="AG209" s="59"/>
      <c r="AH209" s="59"/>
      <c r="AI209" s="59"/>
      <c r="AJ209" s="59"/>
      <c r="AK209" s="59"/>
      <c r="AL209" s="59"/>
      <c r="AM209" s="59"/>
      <c r="AN209" s="59"/>
      <c r="AO209" s="59"/>
      <c r="AP209" s="59"/>
      <c r="AQ209" s="59"/>
      <c r="AR209" s="59"/>
      <c r="AS209" s="59"/>
      <c r="AT209" s="59"/>
      <c r="AU209" s="59"/>
      <c r="AV209" s="59"/>
      <c r="AW209" s="59" t="s">
        <v>17</v>
      </c>
      <c r="AX209" s="59"/>
      <c r="AY209" s="59"/>
      <c r="AZ209" s="59"/>
      <c r="BA209" s="59"/>
      <c r="BB209" s="59" t="s">
        <v>16</v>
      </c>
      <c r="BC209" s="59"/>
      <c r="BD209" s="59"/>
      <c r="BE209" s="59"/>
      <c r="BF209" s="59"/>
      <c r="BG209" s="59"/>
      <c r="BH209" s="59"/>
      <c r="BI209" s="59"/>
      <c r="BJ209" s="59"/>
      <c r="BK209" s="59"/>
      <c r="BL209" s="59"/>
    </row>
    <row r="210" spans="1:79" ht="15" customHeight="1">
      <c r="A210" s="59">
        <v>1</v>
      </c>
      <c r="B210" s="59"/>
      <c r="C210" s="59"/>
      <c r="D210" s="59"/>
      <c r="E210" s="59"/>
      <c r="F210" s="59"/>
      <c r="G210" s="59">
        <v>2</v>
      </c>
      <c r="H210" s="59"/>
      <c r="I210" s="59"/>
      <c r="J210" s="59"/>
      <c r="K210" s="59"/>
      <c r="L210" s="59"/>
      <c r="M210" s="59"/>
      <c r="N210" s="59"/>
      <c r="O210" s="59"/>
      <c r="P210" s="59"/>
      <c r="Q210" s="59"/>
      <c r="R210" s="59"/>
      <c r="S210" s="59"/>
      <c r="T210" s="59">
        <v>3</v>
      </c>
      <c r="U210" s="59"/>
      <c r="V210" s="59"/>
      <c r="W210" s="59"/>
      <c r="X210" s="59"/>
      <c r="Y210" s="59"/>
      <c r="Z210" s="59">
        <v>4</v>
      </c>
      <c r="AA210" s="59"/>
      <c r="AB210" s="59"/>
      <c r="AC210" s="59"/>
      <c r="AD210" s="59"/>
      <c r="AE210" s="59">
        <v>5</v>
      </c>
      <c r="AF210" s="59"/>
      <c r="AG210" s="59"/>
      <c r="AH210" s="59"/>
      <c r="AI210" s="59"/>
      <c r="AJ210" s="59"/>
      <c r="AK210" s="59">
        <v>6</v>
      </c>
      <c r="AL210" s="59"/>
      <c r="AM210" s="59"/>
      <c r="AN210" s="59"/>
      <c r="AO210" s="59"/>
      <c r="AP210" s="59"/>
      <c r="AQ210" s="59">
        <v>7</v>
      </c>
      <c r="AR210" s="59"/>
      <c r="AS210" s="59"/>
      <c r="AT210" s="59"/>
      <c r="AU210" s="59"/>
      <c r="AV210" s="59"/>
      <c r="AW210" s="59">
        <v>8</v>
      </c>
      <c r="AX210" s="59"/>
      <c r="AY210" s="59"/>
      <c r="AZ210" s="59"/>
      <c r="BA210" s="59"/>
      <c r="BB210" s="59">
        <v>9</v>
      </c>
      <c r="BC210" s="59"/>
      <c r="BD210" s="59"/>
      <c r="BE210" s="59"/>
      <c r="BF210" s="59"/>
      <c r="BG210" s="59">
        <v>10</v>
      </c>
      <c r="BH210" s="59"/>
      <c r="BI210" s="59"/>
      <c r="BJ210" s="59"/>
      <c r="BK210" s="59"/>
      <c r="BL210" s="59"/>
    </row>
    <row r="211" spans="1:79" s="1" customFormat="1" ht="12" hidden="1" customHeight="1">
      <c r="A211" s="89" t="s">
        <v>64</v>
      </c>
      <c r="B211" s="89"/>
      <c r="C211" s="89"/>
      <c r="D211" s="89"/>
      <c r="E211" s="89"/>
      <c r="F211" s="89"/>
      <c r="G211" s="133" t="s">
        <v>57</v>
      </c>
      <c r="H211" s="133"/>
      <c r="I211" s="133"/>
      <c r="J211" s="133"/>
      <c r="K211" s="133"/>
      <c r="L211" s="133"/>
      <c r="M211" s="133"/>
      <c r="N211" s="133"/>
      <c r="O211" s="133"/>
      <c r="P211" s="133"/>
      <c r="Q211" s="133"/>
      <c r="R211" s="133"/>
      <c r="S211" s="133"/>
      <c r="T211" s="111" t="s">
        <v>80</v>
      </c>
      <c r="U211" s="111"/>
      <c r="V211" s="111"/>
      <c r="W211" s="111"/>
      <c r="X211" s="111"/>
      <c r="Y211" s="111"/>
      <c r="Z211" s="111" t="s">
        <v>81</v>
      </c>
      <c r="AA211" s="111"/>
      <c r="AB211" s="111"/>
      <c r="AC211" s="111"/>
      <c r="AD211" s="111"/>
      <c r="AE211" s="111" t="s">
        <v>82</v>
      </c>
      <c r="AF211" s="111"/>
      <c r="AG211" s="111"/>
      <c r="AH211" s="111"/>
      <c r="AI211" s="111"/>
      <c r="AJ211" s="111"/>
      <c r="AK211" s="111" t="s">
        <v>83</v>
      </c>
      <c r="AL211" s="111"/>
      <c r="AM211" s="111"/>
      <c r="AN211" s="111"/>
      <c r="AO211" s="111"/>
      <c r="AP211" s="111"/>
      <c r="AQ211" s="143" t="s">
        <v>99</v>
      </c>
      <c r="AR211" s="111"/>
      <c r="AS211" s="111"/>
      <c r="AT211" s="111"/>
      <c r="AU211" s="111"/>
      <c r="AV211" s="111"/>
      <c r="AW211" s="111" t="s">
        <v>84</v>
      </c>
      <c r="AX211" s="111"/>
      <c r="AY211" s="111"/>
      <c r="AZ211" s="111"/>
      <c r="BA211" s="111"/>
      <c r="BB211" s="111" t="s">
        <v>85</v>
      </c>
      <c r="BC211" s="111"/>
      <c r="BD211" s="111"/>
      <c r="BE211" s="111"/>
      <c r="BF211" s="111"/>
      <c r="BG211" s="143" t="s">
        <v>100</v>
      </c>
      <c r="BH211" s="111"/>
      <c r="BI211" s="111"/>
      <c r="BJ211" s="111"/>
      <c r="BK211" s="111"/>
      <c r="BL211" s="111"/>
      <c r="CA211" s="1" t="s">
        <v>50</v>
      </c>
    </row>
    <row r="212" spans="1:79" s="25" customFormat="1" ht="12.75" customHeight="1">
      <c r="A212" s="108">
        <v>2240</v>
      </c>
      <c r="B212" s="108"/>
      <c r="C212" s="108"/>
      <c r="D212" s="108"/>
      <c r="E212" s="108"/>
      <c r="F212" s="108"/>
      <c r="G212" s="66" t="s">
        <v>176</v>
      </c>
      <c r="H212" s="67"/>
      <c r="I212" s="67"/>
      <c r="J212" s="67"/>
      <c r="K212" s="67"/>
      <c r="L212" s="67"/>
      <c r="M212" s="67"/>
      <c r="N212" s="67"/>
      <c r="O212" s="67"/>
      <c r="P212" s="67"/>
      <c r="Q212" s="67"/>
      <c r="R212" s="67"/>
      <c r="S212" s="68"/>
      <c r="T212" s="123">
        <v>24960</v>
      </c>
      <c r="U212" s="123"/>
      <c r="V212" s="123"/>
      <c r="W212" s="123"/>
      <c r="X212" s="123"/>
      <c r="Y212" s="123"/>
      <c r="Z212" s="123">
        <v>24960</v>
      </c>
      <c r="AA212" s="123"/>
      <c r="AB212" s="123"/>
      <c r="AC212" s="123"/>
      <c r="AD212" s="123"/>
      <c r="AE212" s="123">
        <v>0</v>
      </c>
      <c r="AF212" s="123"/>
      <c r="AG212" s="123"/>
      <c r="AH212" s="123"/>
      <c r="AI212" s="123"/>
      <c r="AJ212" s="123"/>
      <c r="AK212" s="123">
        <v>0</v>
      </c>
      <c r="AL212" s="123"/>
      <c r="AM212" s="123"/>
      <c r="AN212" s="123"/>
      <c r="AO212" s="123"/>
      <c r="AP212" s="123"/>
      <c r="AQ212" s="123">
        <f>IF(ISNUMBER(AK212),AK212,0)-IF(ISNUMBER(AE212),AE212,0)</f>
        <v>0</v>
      </c>
      <c r="AR212" s="123"/>
      <c r="AS212" s="123"/>
      <c r="AT212" s="123"/>
      <c r="AU212" s="123"/>
      <c r="AV212" s="123"/>
      <c r="AW212" s="123">
        <v>0</v>
      </c>
      <c r="AX212" s="123"/>
      <c r="AY212" s="123"/>
      <c r="AZ212" s="123"/>
      <c r="BA212" s="123"/>
      <c r="BB212" s="123">
        <v>0</v>
      </c>
      <c r="BC212" s="123"/>
      <c r="BD212" s="123"/>
      <c r="BE212" s="123"/>
      <c r="BF212" s="123"/>
      <c r="BG212" s="123">
        <f>IF(ISNUMBER(Z212),Z212,0)+IF(ISNUMBER(AK212),AK212,0)</f>
        <v>24960</v>
      </c>
      <c r="BH212" s="123"/>
      <c r="BI212" s="123"/>
      <c r="BJ212" s="123"/>
      <c r="BK212" s="123"/>
      <c r="BL212" s="123"/>
      <c r="CA212" s="25" t="s">
        <v>51</v>
      </c>
    </row>
    <row r="213" spans="1:79" s="25" customFormat="1" ht="12.75" customHeight="1">
      <c r="A213" s="108">
        <v>2730</v>
      </c>
      <c r="B213" s="108"/>
      <c r="C213" s="108"/>
      <c r="D213" s="108"/>
      <c r="E213" s="108"/>
      <c r="F213" s="108"/>
      <c r="G213" s="66" t="s">
        <v>177</v>
      </c>
      <c r="H213" s="67"/>
      <c r="I213" s="67"/>
      <c r="J213" s="67"/>
      <c r="K213" s="67"/>
      <c r="L213" s="67"/>
      <c r="M213" s="67"/>
      <c r="N213" s="67"/>
      <c r="O213" s="67"/>
      <c r="P213" s="67"/>
      <c r="Q213" s="67"/>
      <c r="R213" s="67"/>
      <c r="S213" s="68"/>
      <c r="T213" s="123">
        <v>65000</v>
      </c>
      <c r="U213" s="123"/>
      <c r="V213" s="123"/>
      <c r="W213" s="123"/>
      <c r="X213" s="123"/>
      <c r="Y213" s="123"/>
      <c r="Z213" s="123">
        <v>65000</v>
      </c>
      <c r="AA213" s="123"/>
      <c r="AB213" s="123"/>
      <c r="AC213" s="123"/>
      <c r="AD213" s="123"/>
      <c r="AE213" s="123">
        <v>0</v>
      </c>
      <c r="AF213" s="123"/>
      <c r="AG213" s="123"/>
      <c r="AH213" s="123"/>
      <c r="AI213" s="123"/>
      <c r="AJ213" s="123"/>
      <c r="AK213" s="123">
        <v>0</v>
      </c>
      <c r="AL213" s="123"/>
      <c r="AM213" s="123"/>
      <c r="AN213" s="123"/>
      <c r="AO213" s="123"/>
      <c r="AP213" s="123"/>
      <c r="AQ213" s="123">
        <f>IF(ISNUMBER(AK213),AK213,0)-IF(ISNUMBER(AE213),AE213,0)</f>
        <v>0</v>
      </c>
      <c r="AR213" s="123"/>
      <c r="AS213" s="123"/>
      <c r="AT213" s="123"/>
      <c r="AU213" s="123"/>
      <c r="AV213" s="123"/>
      <c r="AW213" s="123">
        <v>0</v>
      </c>
      <c r="AX213" s="123"/>
      <c r="AY213" s="123"/>
      <c r="AZ213" s="123"/>
      <c r="BA213" s="123"/>
      <c r="BB213" s="123">
        <v>0</v>
      </c>
      <c r="BC213" s="123"/>
      <c r="BD213" s="123"/>
      <c r="BE213" s="123"/>
      <c r="BF213" s="123"/>
      <c r="BG213" s="123">
        <f>IF(ISNUMBER(Z213),Z213,0)+IF(ISNUMBER(AK213),AK213,0)</f>
        <v>65000</v>
      </c>
      <c r="BH213" s="123"/>
      <c r="BI213" s="123"/>
      <c r="BJ213" s="123"/>
      <c r="BK213" s="123"/>
      <c r="BL213" s="123"/>
    </row>
    <row r="214" spans="1:79" s="6" customFormat="1" ht="12.75" customHeight="1">
      <c r="A214" s="134"/>
      <c r="B214" s="134"/>
      <c r="C214" s="134"/>
      <c r="D214" s="134"/>
      <c r="E214" s="134"/>
      <c r="F214" s="134"/>
      <c r="G214" s="86" t="s">
        <v>147</v>
      </c>
      <c r="H214" s="87"/>
      <c r="I214" s="87"/>
      <c r="J214" s="87"/>
      <c r="K214" s="87"/>
      <c r="L214" s="87"/>
      <c r="M214" s="87"/>
      <c r="N214" s="87"/>
      <c r="O214" s="87"/>
      <c r="P214" s="87"/>
      <c r="Q214" s="87"/>
      <c r="R214" s="87"/>
      <c r="S214" s="88"/>
      <c r="T214" s="127">
        <v>89960</v>
      </c>
      <c r="U214" s="127"/>
      <c r="V214" s="127"/>
      <c r="W214" s="127"/>
      <c r="X214" s="127"/>
      <c r="Y214" s="127"/>
      <c r="Z214" s="127">
        <v>89960</v>
      </c>
      <c r="AA214" s="127"/>
      <c r="AB214" s="127"/>
      <c r="AC214" s="127"/>
      <c r="AD214" s="127"/>
      <c r="AE214" s="127">
        <v>0</v>
      </c>
      <c r="AF214" s="127"/>
      <c r="AG214" s="127"/>
      <c r="AH214" s="127"/>
      <c r="AI214" s="127"/>
      <c r="AJ214" s="127"/>
      <c r="AK214" s="127">
        <v>0</v>
      </c>
      <c r="AL214" s="127"/>
      <c r="AM214" s="127"/>
      <c r="AN214" s="127"/>
      <c r="AO214" s="127"/>
      <c r="AP214" s="127"/>
      <c r="AQ214" s="127">
        <f>IF(ISNUMBER(AK214),AK214,0)-IF(ISNUMBER(AE214),AE214,0)</f>
        <v>0</v>
      </c>
      <c r="AR214" s="127"/>
      <c r="AS214" s="127"/>
      <c r="AT214" s="127"/>
      <c r="AU214" s="127"/>
      <c r="AV214" s="127"/>
      <c r="AW214" s="127">
        <v>0</v>
      </c>
      <c r="AX214" s="127"/>
      <c r="AY214" s="127"/>
      <c r="AZ214" s="127"/>
      <c r="BA214" s="127"/>
      <c r="BB214" s="127">
        <v>0</v>
      </c>
      <c r="BC214" s="127"/>
      <c r="BD214" s="127"/>
      <c r="BE214" s="127"/>
      <c r="BF214" s="127"/>
      <c r="BG214" s="127">
        <f>IF(ISNUMBER(Z214),Z214,0)+IF(ISNUMBER(AK214),AK214,0)</f>
        <v>89960</v>
      </c>
      <c r="BH214" s="127"/>
      <c r="BI214" s="127"/>
      <c r="BJ214" s="127"/>
      <c r="BK214" s="127"/>
      <c r="BL214" s="127"/>
    </row>
    <row r="216" spans="1:79" ht="14.25" customHeight="1">
      <c r="A216" s="34" t="s">
        <v>231</v>
      </c>
      <c r="B216" s="34"/>
      <c r="C216" s="34"/>
      <c r="D216" s="34"/>
      <c r="E216" s="34"/>
      <c r="F216" s="34"/>
      <c r="G216" s="34"/>
      <c r="H216" s="34"/>
      <c r="I216" s="34"/>
      <c r="J216" s="34"/>
      <c r="K216" s="34"/>
      <c r="L216" s="34"/>
      <c r="M216" s="34"/>
      <c r="N216" s="34"/>
      <c r="O216" s="34"/>
      <c r="P216" s="34"/>
      <c r="Q216" s="34"/>
      <c r="R216" s="34"/>
      <c r="S216" s="34"/>
      <c r="T216" s="34"/>
      <c r="U216" s="34"/>
      <c r="V216" s="34"/>
      <c r="W216" s="34"/>
      <c r="X216" s="34"/>
      <c r="Y216" s="34"/>
      <c r="Z216" s="34"/>
      <c r="AA216" s="34"/>
      <c r="AB216" s="34"/>
      <c r="AC216" s="34"/>
      <c r="AD216" s="34"/>
      <c r="AE216" s="34"/>
      <c r="AF216" s="34"/>
      <c r="AG216" s="34"/>
      <c r="AH216" s="34"/>
      <c r="AI216" s="34"/>
      <c r="AJ216" s="34"/>
      <c r="AK216" s="34"/>
      <c r="AL216" s="34"/>
      <c r="AM216" s="34"/>
      <c r="AN216" s="34"/>
      <c r="AO216" s="34"/>
      <c r="AP216" s="34"/>
      <c r="AQ216" s="34"/>
      <c r="AR216" s="34"/>
      <c r="AS216" s="34"/>
      <c r="AT216" s="34"/>
      <c r="AU216" s="34"/>
      <c r="AV216" s="34"/>
      <c r="AW216" s="34"/>
      <c r="AX216" s="34"/>
      <c r="AY216" s="34"/>
      <c r="AZ216" s="34"/>
      <c r="BA216" s="34"/>
      <c r="BB216" s="34"/>
      <c r="BC216" s="34"/>
      <c r="BD216" s="34"/>
      <c r="BE216" s="34"/>
      <c r="BF216" s="34"/>
      <c r="BG216" s="34"/>
      <c r="BH216" s="34"/>
      <c r="BI216" s="34"/>
      <c r="BJ216" s="34"/>
      <c r="BK216" s="34"/>
      <c r="BL216" s="34"/>
    </row>
    <row r="217" spans="1:79" ht="15" customHeight="1">
      <c r="A217" s="52" t="s">
        <v>212</v>
      </c>
      <c r="B217" s="52"/>
      <c r="C217" s="52"/>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row>
    <row r="218" spans="1:79" ht="18" customHeight="1">
      <c r="A218" s="59" t="s">
        <v>135</v>
      </c>
      <c r="B218" s="59"/>
      <c r="C218" s="59"/>
      <c r="D218" s="59"/>
      <c r="E218" s="59"/>
      <c r="F218" s="59"/>
      <c r="G218" s="59" t="s">
        <v>19</v>
      </c>
      <c r="H218" s="59"/>
      <c r="I218" s="59"/>
      <c r="J218" s="59"/>
      <c r="K218" s="59"/>
      <c r="L218" s="59"/>
      <c r="M218" s="59"/>
      <c r="N218" s="59"/>
      <c r="O218" s="59"/>
      <c r="P218" s="59"/>
      <c r="Q218" s="59" t="s">
        <v>218</v>
      </c>
      <c r="R218" s="59"/>
      <c r="S218" s="59"/>
      <c r="T218" s="59"/>
      <c r="U218" s="59"/>
      <c r="V218" s="59"/>
      <c r="W218" s="59"/>
      <c r="X218" s="59"/>
      <c r="Y218" s="59"/>
      <c r="Z218" s="59"/>
      <c r="AA218" s="59"/>
      <c r="AB218" s="59"/>
      <c r="AC218" s="59"/>
      <c r="AD218" s="59"/>
      <c r="AE218" s="59"/>
      <c r="AF218" s="59"/>
      <c r="AG218" s="59"/>
      <c r="AH218" s="59"/>
      <c r="AI218" s="59"/>
      <c r="AJ218" s="59"/>
      <c r="AK218" s="59"/>
      <c r="AL218" s="59"/>
      <c r="AM218" s="59"/>
      <c r="AN218" s="59"/>
      <c r="AO218" s="59" t="s">
        <v>228</v>
      </c>
      <c r="AP218" s="59"/>
      <c r="AQ218" s="59"/>
      <c r="AR218" s="59"/>
      <c r="AS218" s="59"/>
      <c r="AT218" s="59"/>
      <c r="AU218" s="59"/>
      <c r="AV218" s="59"/>
      <c r="AW218" s="59"/>
      <c r="AX218" s="59"/>
      <c r="AY218" s="59"/>
      <c r="AZ218" s="59"/>
      <c r="BA218" s="59"/>
      <c r="BB218" s="59"/>
      <c r="BC218" s="59"/>
      <c r="BD218" s="59"/>
      <c r="BE218" s="59"/>
      <c r="BF218" s="59"/>
      <c r="BG218" s="59"/>
      <c r="BH218" s="59"/>
      <c r="BI218" s="59"/>
      <c r="BJ218" s="59"/>
      <c r="BK218" s="59"/>
      <c r="BL218" s="59"/>
    </row>
    <row r="219" spans="1:79" ht="42.95" customHeight="1">
      <c r="A219" s="59"/>
      <c r="B219" s="59"/>
      <c r="C219" s="59"/>
      <c r="D219" s="59"/>
      <c r="E219" s="59"/>
      <c r="F219" s="59"/>
      <c r="G219" s="59"/>
      <c r="H219" s="59"/>
      <c r="I219" s="59"/>
      <c r="J219" s="59"/>
      <c r="K219" s="59"/>
      <c r="L219" s="59"/>
      <c r="M219" s="59"/>
      <c r="N219" s="59"/>
      <c r="O219" s="59"/>
      <c r="P219" s="59"/>
      <c r="Q219" s="59" t="s">
        <v>140</v>
      </c>
      <c r="R219" s="59"/>
      <c r="S219" s="59"/>
      <c r="T219" s="59"/>
      <c r="U219" s="59"/>
      <c r="V219" s="101" t="s">
        <v>141</v>
      </c>
      <c r="W219" s="101"/>
      <c r="X219" s="101"/>
      <c r="Y219" s="101"/>
      <c r="Z219" s="59" t="s">
        <v>142</v>
      </c>
      <c r="AA219" s="59"/>
      <c r="AB219" s="59"/>
      <c r="AC219" s="59"/>
      <c r="AD219" s="59"/>
      <c r="AE219" s="59"/>
      <c r="AF219" s="59"/>
      <c r="AG219" s="59"/>
      <c r="AH219" s="59"/>
      <c r="AI219" s="59"/>
      <c r="AJ219" s="59" t="s">
        <v>143</v>
      </c>
      <c r="AK219" s="59"/>
      <c r="AL219" s="59"/>
      <c r="AM219" s="59"/>
      <c r="AN219" s="59"/>
      <c r="AO219" s="59" t="s">
        <v>20</v>
      </c>
      <c r="AP219" s="59"/>
      <c r="AQ219" s="59"/>
      <c r="AR219" s="59"/>
      <c r="AS219" s="59"/>
      <c r="AT219" s="101" t="s">
        <v>144</v>
      </c>
      <c r="AU219" s="101"/>
      <c r="AV219" s="101"/>
      <c r="AW219" s="101"/>
      <c r="AX219" s="59" t="s">
        <v>142</v>
      </c>
      <c r="AY219" s="59"/>
      <c r="AZ219" s="59"/>
      <c r="BA219" s="59"/>
      <c r="BB219" s="59"/>
      <c r="BC219" s="59"/>
      <c r="BD219" s="59"/>
      <c r="BE219" s="59"/>
      <c r="BF219" s="59"/>
      <c r="BG219" s="59"/>
      <c r="BH219" s="59" t="s">
        <v>145</v>
      </c>
      <c r="BI219" s="59"/>
      <c r="BJ219" s="59"/>
      <c r="BK219" s="59"/>
      <c r="BL219" s="59"/>
    </row>
    <row r="220" spans="1:79" ht="63" customHeight="1">
      <c r="A220" s="59"/>
      <c r="B220" s="59"/>
      <c r="C220" s="59"/>
      <c r="D220" s="59"/>
      <c r="E220" s="59"/>
      <c r="F220" s="59"/>
      <c r="G220" s="59"/>
      <c r="H220" s="59"/>
      <c r="I220" s="59"/>
      <c r="J220" s="59"/>
      <c r="K220" s="59"/>
      <c r="L220" s="59"/>
      <c r="M220" s="59"/>
      <c r="N220" s="59"/>
      <c r="O220" s="59"/>
      <c r="P220" s="59"/>
      <c r="Q220" s="59"/>
      <c r="R220" s="59"/>
      <c r="S220" s="59"/>
      <c r="T220" s="59"/>
      <c r="U220" s="59"/>
      <c r="V220" s="101"/>
      <c r="W220" s="101"/>
      <c r="X220" s="101"/>
      <c r="Y220" s="101"/>
      <c r="Z220" s="59" t="s">
        <v>17</v>
      </c>
      <c r="AA220" s="59"/>
      <c r="AB220" s="59"/>
      <c r="AC220" s="59"/>
      <c r="AD220" s="59"/>
      <c r="AE220" s="59" t="s">
        <v>16</v>
      </c>
      <c r="AF220" s="59"/>
      <c r="AG220" s="59"/>
      <c r="AH220" s="59"/>
      <c r="AI220" s="59"/>
      <c r="AJ220" s="59"/>
      <c r="AK220" s="59"/>
      <c r="AL220" s="59"/>
      <c r="AM220" s="59"/>
      <c r="AN220" s="59"/>
      <c r="AO220" s="59"/>
      <c r="AP220" s="59"/>
      <c r="AQ220" s="59"/>
      <c r="AR220" s="59"/>
      <c r="AS220" s="59"/>
      <c r="AT220" s="101"/>
      <c r="AU220" s="101"/>
      <c r="AV220" s="101"/>
      <c r="AW220" s="101"/>
      <c r="AX220" s="59" t="s">
        <v>17</v>
      </c>
      <c r="AY220" s="59"/>
      <c r="AZ220" s="59"/>
      <c r="BA220" s="59"/>
      <c r="BB220" s="59"/>
      <c r="BC220" s="59" t="s">
        <v>16</v>
      </c>
      <c r="BD220" s="59"/>
      <c r="BE220" s="59"/>
      <c r="BF220" s="59"/>
      <c r="BG220" s="59"/>
      <c r="BH220" s="59"/>
      <c r="BI220" s="59"/>
      <c r="BJ220" s="59"/>
      <c r="BK220" s="59"/>
      <c r="BL220" s="59"/>
    </row>
    <row r="221" spans="1:79" ht="15" customHeight="1">
      <c r="A221" s="59">
        <v>1</v>
      </c>
      <c r="B221" s="59"/>
      <c r="C221" s="59"/>
      <c r="D221" s="59"/>
      <c r="E221" s="59"/>
      <c r="F221" s="59"/>
      <c r="G221" s="59">
        <v>2</v>
      </c>
      <c r="H221" s="59"/>
      <c r="I221" s="59"/>
      <c r="J221" s="59"/>
      <c r="K221" s="59"/>
      <c r="L221" s="59"/>
      <c r="M221" s="59"/>
      <c r="N221" s="59"/>
      <c r="O221" s="59"/>
      <c r="P221" s="59"/>
      <c r="Q221" s="59">
        <v>3</v>
      </c>
      <c r="R221" s="59"/>
      <c r="S221" s="59"/>
      <c r="T221" s="59"/>
      <c r="U221" s="59"/>
      <c r="V221" s="59">
        <v>4</v>
      </c>
      <c r="W221" s="59"/>
      <c r="X221" s="59"/>
      <c r="Y221" s="59"/>
      <c r="Z221" s="59">
        <v>5</v>
      </c>
      <c r="AA221" s="59"/>
      <c r="AB221" s="59"/>
      <c r="AC221" s="59"/>
      <c r="AD221" s="59"/>
      <c r="AE221" s="59">
        <v>6</v>
      </c>
      <c r="AF221" s="59"/>
      <c r="AG221" s="59"/>
      <c r="AH221" s="59"/>
      <c r="AI221" s="59"/>
      <c r="AJ221" s="59">
        <v>7</v>
      </c>
      <c r="AK221" s="59"/>
      <c r="AL221" s="59"/>
      <c r="AM221" s="59"/>
      <c r="AN221" s="59"/>
      <c r="AO221" s="59">
        <v>8</v>
      </c>
      <c r="AP221" s="59"/>
      <c r="AQ221" s="59"/>
      <c r="AR221" s="59"/>
      <c r="AS221" s="59"/>
      <c r="AT221" s="59">
        <v>9</v>
      </c>
      <c r="AU221" s="59"/>
      <c r="AV221" s="59"/>
      <c r="AW221" s="59"/>
      <c r="AX221" s="59">
        <v>10</v>
      </c>
      <c r="AY221" s="59"/>
      <c r="AZ221" s="59"/>
      <c r="BA221" s="59"/>
      <c r="BB221" s="59"/>
      <c r="BC221" s="59">
        <v>11</v>
      </c>
      <c r="BD221" s="59"/>
      <c r="BE221" s="59"/>
      <c r="BF221" s="59"/>
      <c r="BG221" s="59"/>
      <c r="BH221" s="59">
        <v>12</v>
      </c>
      <c r="BI221" s="59"/>
      <c r="BJ221" s="59"/>
      <c r="BK221" s="59"/>
      <c r="BL221" s="59"/>
    </row>
    <row r="222" spans="1:79" s="1" customFormat="1" ht="12" hidden="1" customHeight="1">
      <c r="A222" s="89" t="s">
        <v>64</v>
      </c>
      <c r="B222" s="89"/>
      <c r="C222" s="89"/>
      <c r="D222" s="89"/>
      <c r="E222" s="89"/>
      <c r="F222" s="89"/>
      <c r="G222" s="133" t="s">
        <v>57</v>
      </c>
      <c r="H222" s="133"/>
      <c r="I222" s="133"/>
      <c r="J222" s="133"/>
      <c r="K222" s="133"/>
      <c r="L222" s="133"/>
      <c r="M222" s="133"/>
      <c r="N222" s="133"/>
      <c r="O222" s="133"/>
      <c r="P222" s="133"/>
      <c r="Q222" s="111" t="s">
        <v>80</v>
      </c>
      <c r="R222" s="111"/>
      <c r="S222" s="111"/>
      <c r="T222" s="111"/>
      <c r="U222" s="111"/>
      <c r="V222" s="111" t="s">
        <v>81</v>
      </c>
      <c r="W222" s="111"/>
      <c r="X222" s="111"/>
      <c r="Y222" s="111"/>
      <c r="Z222" s="111" t="s">
        <v>82</v>
      </c>
      <c r="AA222" s="111"/>
      <c r="AB222" s="111"/>
      <c r="AC222" s="111"/>
      <c r="AD222" s="111"/>
      <c r="AE222" s="111" t="s">
        <v>83</v>
      </c>
      <c r="AF222" s="111"/>
      <c r="AG222" s="111"/>
      <c r="AH222" s="111"/>
      <c r="AI222" s="111"/>
      <c r="AJ222" s="143" t="s">
        <v>101</v>
      </c>
      <c r="AK222" s="111"/>
      <c r="AL222" s="111"/>
      <c r="AM222" s="111"/>
      <c r="AN222" s="111"/>
      <c r="AO222" s="111" t="s">
        <v>84</v>
      </c>
      <c r="AP222" s="111"/>
      <c r="AQ222" s="111"/>
      <c r="AR222" s="111"/>
      <c r="AS222" s="111"/>
      <c r="AT222" s="143" t="s">
        <v>102</v>
      </c>
      <c r="AU222" s="111"/>
      <c r="AV222" s="111"/>
      <c r="AW222" s="111"/>
      <c r="AX222" s="111" t="s">
        <v>85</v>
      </c>
      <c r="AY222" s="111"/>
      <c r="AZ222" s="111"/>
      <c r="BA222" s="111"/>
      <c r="BB222" s="111"/>
      <c r="BC222" s="111" t="s">
        <v>86</v>
      </c>
      <c r="BD222" s="111"/>
      <c r="BE222" s="111"/>
      <c r="BF222" s="111"/>
      <c r="BG222" s="111"/>
      <c r="BH222" s="143" t="s">
        <v>101</v>
      </c>
      <c r="BI222" s="111"/>
      <c r="BJ222" s="111"/>
      <c r="BK222" s="111"/>
      <c r="BL222" s="111"/>
      <c r="CA222" s="1" t="s">
        <v>52</v>
      </c>
    </row>
    <row r="223" spans="1:79" s="25" customFormat="1" ht="25.5" customHeight="1">
      <c r="A223" s="108">
        <v>2210</v>
      </c>
      <c r="B223" s="108"/>
      <c r="C223" s="108"/>
      <c r="D223" s="108"/>
      <c r="E223" s="108"/>
      <c r="F223" s="108"/>
      <c r="G223" s="66" t="s">
        <v>175</v>
      </c>
      <c r="H223" s="67"/>
      <c r="I223" s="67"/>
      <c r="J223" s="67"/>
      <c r="K223" s="67"/>
      <c r="L223" s="67"/>
      <c r="M223" s="67"/>
      <c r="N223" s="67"/>
      <c r="O223" s="67"/>
      <c r="P223" s="68"/>
      <c r="Q223" s="123">
        <v>0</v>
      </c>
      <c r="R223" s="123"/>
      <c r="S223" s="123"/>
      <c r="T223" s="123"/>
      <c r="U223" s="123"/>
      <c r="V223" s="123">
        <v>0</v>
      </c>
      <c r="W223" s="123"/>
      <c r="X223" s="123"/>
      <c r="Y223" s="123"/>
      <c r="Z223" s="123">
        <v>0</v>
      </c>
      <c r="AA223" s="123"/>
      <c r="AB223" s="123"/>
      <c r="AC223" s="123"/>
      <c r="AD223" s="123"/>
      <c r="AE223" s="123">
        <v>0</v>
      </c>
      <c r="AF223" s="123"/>
      <c r="AG223" s="123"/>
      <c r="AH223" s="123"/>
      <c r="AI223" s="123"/>
      <c r="AJ223" s="123">
        <f>IF(ISNUMBER(Q223),Q223,0)-IF(ISNUMBER(Z223),Z223,0)</f>
        <v>0</v>
      </c>
      <c r="AK223" s="123"/>
      <c r="AL223" s="123"/>
      <c r="AM223" s="123"/>
      <c r="AN223" s="123"/>
      <c r="AO223" s="123">
        <v>0</v>
      </c>
      <c r="AP223" s="123"/>
      <c r="AQ223" s="123"/>
      <c r="AR223" s="123"/>
      <c r="AS223" s="123"/>
      <c r="AT223" s="123">
        <f>IF(ISNUMBER(V223),V223,0)-IF(ISNUMBER(Z223),Z223,0)-IF(ISNUMBER(AE223),AE223,0)</f>
        <v>0</v>
      </c>
      <c r="AU223" s="123"/>
      <c r="AV223" s="123"/>
      <c r="AW223" s="123"/>
      <c r="AX223" s="123">
        <v>0</v>
      </c>
      <c r="AY223" s="123"/>
      <c r="AZ223" s="123"/>
      <c r="BA223" s="123"/>
      <c r="BB223" s="123"/>
      <c r="BC223" s="123">
        <v>0</v>
      </c>
      <c r="BD223" s="123"/>
      <c r="BE223" s="123"/>
      <c r="BF223" s="123"/>
      <c r="BG223" s="123"/>
      <c r="BH223" s="123">
        <f>IF(ISNUMBER(AO223),AO223,0)-IF(ISNUMBER(AX223),AX223,0)</f>
        <v>0</v>
      </c>
      <c r="BI223" s="123"/>
      <c r="BJ223" s="123"/>
      <c r="BK223" s="123"/>
      <c r="BL223" s="123"/>
      <c r="CA223" s="25" t="s">
        <v>53</v>
      </c>
    </row>
    <row r="224" spans="1:79" s="25" customFormat="1" ht="25.5" customHeight="1">
      <c r="A224" s="108">
        <v>2240</v>
      </c>
      <c r="B224" s="108"/>
      <c r="C224" s="108"/>
      <c r="D224" s="108"/>
      <c r="E224" s="108"/>
      <c r="F224" s="108"/>
      <c r="G224" s="66" t="s">
        <v>176</v>
      </c>
      <c r="H224" s="67"/>
      <c r="I224" s="67"/>
      <c r="J224" s="67"/>
      <c r="K224" s="67"/>
      <c r="L224" s="67"/>
      <c r="M224" s="67"/>
      <c r="N224" s="67"/>
      <c r="O224" s="67"/>
      <c r="P224" s="68"/>
      <c r="Q224" s="123">
        <v>593000</v>
      </c>
      <c r="R224" s="123"/>
      <c r="S224" s="123"/>
      <c r="T224" s="123"/>
      <c r="U224" s="123"/>
      <c r="V224" s="123">
        <v>0</v>
      </c>
      <c r="W224" s="123"/>
      <c r="X224" s="123"/>
      <c r="Y224" s="123"/>
      <c r="Z224" s="123">
        <v>0</v>
      </c>
      <c r="AA224" s="123"/>
      <c r="AB224" s="123"/>
      <c r="AC224" s="123"/>
      <c r="AD224" s="123"/>
      <c r="AE224" s="123">
        <v>0</v>
      </c>
      <c r="AF224" s="123"/>
      <c r="AG224" s="123"/>
      <c r="AH224" s="123"/>
      <c r="AI224" s="123"/>
      <c r="AJ224" s="123">
        <f>IF(ISNUMBER(Q224),Q224,0)-IF(ISNUMBER(Z224),Z224,0)</f>
        <v>593000</v>
      </c>
      <c r="AK224" s="123"/>
      <c r="AL224" s="123"/>
      <c r="AM224" s="123"/>
      <c r="AN224" s="123"/>
      <c r="AO224" s="123">
        <v>295200</v>
      </c>
      <c r="AP224" s="123"/>
      <c r="AQ224" s="123"/>
      <c r="AR224" s="123"/>
      <c r="AS224" s="123"/>
      <c r="AT224" s="123">
        <f>IF(ISNUMBER(V224),V224,0)-IF(ISNUMBER(Z224),Z224,0)-IF(ISNUMBER(AE224),AE224,0)</f>
        <v>0</v>
      </c>
      <c r="AU224" s="123"/>
      <c r="AV224" s="123"/>
      <c r="AW224" s="123"/>
      <c r="AX224" s="123">
        <v>0</v>
      </c>
      <c r="AY224" s="123"/>
      <c r="AZ224" s="123"/>
      <c r="BA224" s="123"/>
      <c r="BB224" s="123"/>
      <c r="BC224" s="123">
        <v>0</v>
      </c>
      <c r="BD224" s="123"/>
      <c r="BE224" s="123"/>
      <c r="BF224" s="123"/>
      <c r="BG224" s="123"/>
      <c r="BH224" s="123">
        <f>IF(ISNUMBER(AO224),AO224,0)-IF(ISNUMBER(AX224),AX224,0)</f>
        <v>295200</v>
      </c>
      <c r="BI224" s="123"/>
      <c r="BJ224" s="123"/>
      <c r="BK224" s="123"/>
      <c r="BL224" s="123"/>
    </row>
    <row r="225" spans="1:79" s="25" customFormat="1" ht="12.75" customHeight="1">
      <c r="A225" s="108">
        <v>2730</v>
      </c>
      <c r="B225" s="108"/>
      <c r="C225" s="108"/>
      <c r="D225" s="108"/>
      <c r="E225" s="108"/>
      <c r="F225" s="108"/>
      <c r="G225" s="66" t="s">
        <v>177</v>
      </c>
      <c r="H225" s="67"/>
      <c r="I225" s="67"/>
      <c r="J225" s="67"/>
      <c r="K225" s="67"/>
      <c r="L225" s="67"/>
      <c r="M225" s="67"/>
      <c r="N225" s="67"/>
      <c r="O225" s="67"/>
      <c r="P225" s="68"/>
      <c r="Q225" s="123">
        <v>0</v>
      </c>
      <c r="R225" s="123"/>
      <c r="S225" s="123"/>
      <c r="T225" s="123"/>
      <c r="U225" s="123"/>
      <c r="V225" s="123">
        <v>0</v>
      </c>
      <c r="W225" s="123"/>
      <c r="X225" s="123"/>
      <c r="Y225" s="123"/>
      <c r="Z225" s="123">
        <v>0</v>
      </c>
      <c r="AA225" s="123"/>
      <c r="AB225" s="123"/>
      <c r="AC225" s="123"/>
      <c r="AD225" s="123"/>
      <c r="AE225" s="123">
        <v>0</v>
      </c>
      <c r="AF225" s="123"/>
      <c r="AG225" s="123"/>
      <c r="AH225" s="123"/>
      <c r="AI225" s="123"/>
      <c r="AJ225" s="123">
        <f>IF(ISNUMBER(Q225),Q225,0)-IF(ISNUMBER(Z225),Z225,0)</f>
        <v>0</v>
      </c>
      <c r="AK225" s="123"/>
      <c r="AL225" s="123"/>
      <c r="AM225" s="123"/>
      <c r="AN225" s="123"/>
      <c r="AO225" s="123">
        <v>0</v>
      </c>
      <c r="AP225" s="123"/>
      <c r="AQ225" s="123"/>
      <c r="AR225" s="123"/>
      <c r="AS225" s="123"/>
      <c r="AT225" s="123">
        <f>IF(ISNUMBER(V225),V225,0)-IF(ISNUMBER(Z225),Z225,0)-IF(ISNUMBER(AE225),AE225,0)</f>
        <v>0</v>
      </c>
      <c r="AU225" s="123"/>
      <c r="AV225" s="123"/>
      <c r="AW225" s="123"/>
      <c r="AX225" s="123">
        <v>0</v>
      </c>
      <c r="AY225" s="123"/>
      <c r="AZ225" s="123"/>
      <c r="BA225" s="123"/>
      <c r="BB225" s="123"/>
      <c r="BC225" s="123">
        <v>0</v>
      </c>
      <c r="BD225" s="123"/>
      <c r="BE225" s="123"/>
      <c r="BF225" s="123"/>
      <c r="BG225" s="123"/>
      <c r="BH225" s="123">
        <f>IF(ISNUMBER(AO225),AO225,0)-IF(ISNUMBER(AX225),AX225,0)</f>
        <v>0</v>
      </c>
      <c r="BI225" s="123"/>
      <c r="BJ225" s="123"/>
      <c r="BK225" s="123"/>
      <c r="BL225" s="123"/>
    </row>
    <row r="226" spans="1:79" s="6" customFormat="1" ht="12.75" customHeight="1">
      <c r="A226" s="134"/>
      <c r="B226" s="134"/>
      <c r="C226" s="134"/>
      <c r="D226" s="134"/>
      <c r="E226" s="134"/>
      <c r="F226" s="134"/>
      <c r="G226" s="86" t="s">
        <v>147</v>
      </c>
      <c r="H226" s="87"/>
      <c r="I226" s="87"/>
      <c r="J226" s="87"/>
      <c r="K226" s="87"/>
      <c r="L226" s="87"/>
      <c r="M226" s="87"/>
      <c r="N226" s="87"/>
      <c r="O226" s="87"/>
      <c r="P226" s="88"/>
      <c r="Q226" s="127">
        <v>593000</v>
      </c>
      <c r="R226" s="127"/>
      <c r="S226" s="127"/>
      <c r="T226" s="127"/>
      <c r="U226" s="127"/>
      <c r="V226" s="127">
        <v>0</v>
      </c>
      <c r="W226" s="127"/>
      <c r="X226" s="127"/>
      <c r="Y226" s="127"/>
      <c r="Z226" s="127">
        <v>0</v>
      </c>
      <c r="AA226" s="127"/>
      <c r="AB226" s="127"/>
      <c r="AC226" s="127"/>
      <c r="AD226" s="127"/>
      <c r="AE226" s="127">
        <v>0</v>
      </c>
      <c r="AF226" s="127"/>
      <c r="AG226" s="127"/>
      <c r="AH226" s="127"/>
      <c r="AI226" s="127"/>
      <c r="AJ226" s="127">
        <f>IF(ISNUMBER(Q226),Q226,0)-IF(ISNUMBER(Z226),Z226,0)</f>
        <v>593000</v>
      </c>
      <c r="AK226" s="127"/>
      <c r="AL226" s="127"/>
      <c r="AM226" s="127"/>
      <c r="AN226" s="127"/>
      <c r="AO226" s="127">
        <v>295200</v>
      </c>
      <c r="AP226" s="127"/>
      <c r="AQ226" s="127"/>
      <c r="AR226" s="127"/>
      <c r="AS226" s="127"/>
      <c r="AT226" s="127">
        <f>IF(ISNUMBER(V226),V226,0)-IF(ISNUMBER(Z226),Z226,0)-IF(ISNUMBER(AE226),AE226,0)</f>
        <v>0</v>
      </c>
      <c r="AU226" s="127"/>
      <c r="AV226" s="127"/>
      <c r="AW226" s="127"/>
      <c r="AX226" s="127">
        <v>0</v>
      </c>
      <c r="AY226" s="127"/>
      <c r="AZ226" s="127"/>
      <c r="BA226" s="127"/>
      <c r="BB226" s="127"/>
      <c r="BC226" s="127">
        <v>0</v>
      </c>
      <c r="BD226" s="127"/>
      <c r="BE226" s="127"/>
      <c r="BF226" s="127"/>
      <c r="BG226" s="127"/>
      <c r="BH226" s="127">
        <f>IF(ISNUMBER(AO226),AO226,0)-IF(ISNUMBER(AX226),AX226,0)</f>
        <v>295200</v>
      </c>
      <c r="BI226" s="127"/>
      <c r="BJ226" s="127"/>
      <c r="BK226" s="127"/>
      <c r="BL226" s="127"/>
    </row>
    <row r="228" spans="1:79" ht="14.25" customHeight="1">
      <c r="A228" s="34" t="s">
        <v>219</v>
      </c>
      <c r="B228" s="34"/>
      <c r="C228" s="34"/>
      <c r="D228" s="34"/>
      <c r="E228" s="34"/>
      <c r="F228" s="34"/>
      <c r="G228" s="34"/>
      <c r="H228" s="34"/>
      <c r="I228" s="34"/>
      <c r="J228" s="34"/>
      <c r="K228" s="34"/>
      <c r="L228" s="34"/>
      <c r="M228" s="34"/>
      <c r="N228" s="34"/>
      <c r="O228" s="34"/>
      <c r="P228" s="34"/>
      <c r="Q228" s="34"/>
      <c r="R228" s="34"/>
      <c r="S228" s="34"/>
      <c r="T228" s="34"/>
      <c r="U228" s="34"/>
      <c r="V228" s="34"/>
      <c r="W228" s="34"/>
      <c r="X228" s="34"/>
      <c r="Y228" s="34"/>
      <c r="Z228" s="34"/>
      <c r="AA228" s="34"/>
      <c r="AB228" s="34"/>
      <c r="AC228" s="34"/>
      <c r="AD228" s="34"/>
      <c r="AE228" s="34"/>
      <c r="AF228" s="34"/>
      <c r="AG228" s="34"/>
      <c r="AH228" s="34"/>
      <c r="AI228" s="34"/>
      <c r="AJ228" s="34"/>
      <c r="AK228" s="34"/>
      <c r="AL228" s="34"/>
      <c r="AM228" s="34"/>
      <c r="AN228" s="34"/>
      <c r="AO228" s="34"/>
      <c r="AP228" s="34"/>
      <c r="AQ228" s="34"/>
      <c r="AR228" s="34"/>
      <c r="AS228" s="34"/>
      <c r="AT228" s="34"/>
      <c r="AU228" s="34"/>
      <c r="AV228" s="34"/>
      <c r="AW228" s="34"/>
      <c r="AX228" s="34"/>
      <c r="AY228" s="34"/>
      <c r="AZ228" s="34"/>
      <c r="BA228" s="34"/>
      <c r="BB228" s="34"/>
      <c r="BC228" s="34"/>
      <c r="BD228" s="34"/>
      <c r="BE228" s="34"/>
      <c r="BF228" s="34"/>
      <c r="BG228" s="34"/>
      <c r="BH228" s="34"/>
      <c r="BI228" s="34"/>
      <c r="BJ228" s="34"/>
      <c r="BK228" s="34"/>
      <c r="BL228" s="34"/>
    </row>
    <row r="229" spans="1:79" ht="15" customHeight="1">
      <c r="A229" s="52" t="s">
        <v>212</v>
      </c>
      <c r="B229" s="52"/>
      <c r="C229" s="52"/>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row>
    <row r="230" spans="1:79" ht="42.95" customHeight="1">
      <c r="A230" s="101" t="s">
        <v>135</v>
      </c>
      <c r="B230" s="101"/>
      <c r="C230" s="101"/>
      <c r="D230" s="101"/>
      <c r="E230" s="101"/>
      <c r="F230" s="101"/>
      <c r="G230" s="59" t="s">
        <v>19</v>
      </c>
      <c r="H230" s="59"/>
      <c r="I230" s="59"/>
      <c r="J230" s="59"/>
      <c r="K230" s="59"/>
      <c r="L230" s="59"/>
      <c r="M230" s="59"/>
      <c r="N230" s="59"/>
      <c r="O230" s="59"/>
      <c r="P230" s="59"/>
      <c r="Q230" s="59"/>
      <c r="R230" s="59"/>
      <c r="S230" s="59"/>
      <c r="T230" s="59" t="s">
        <v>15</v>
      </c>
      <c r="U230" s="59"/>
      <c r="V230" s="59"/>
      <c r="W230" s="59"/>
      <c r="X230" s="59"/>
      <c r="Y230" s="59"/>
      <c r="Z230" s="59" t="s">
        <v>14</v>
      </c>
      <c r="AA230" s="59"/>
      <c r="AB230" s="59"/>
      <c r="AC230" s="59"/>
      <c r="AD230" s="59"/>
      <c r="AE230" s="59" t="s">
        <v>215</v>
      </c>
      <c r="AF230" s="59"/>
      <c r="AG230" s="59"/>
      <c r="AH230" s="59"/>
      <c r="AI230" s="59"/>
      <c r="AJ230" s="59"/>
      <c r="AK230" s="59" t="s">
        <v>220</v>
      </c>
      <c r="AL230" s="59"/>
      <c r="AM230" s="59"/>
      <c r="AN230" s="59"/>
      <c r="AO230" s="59"/>
      <c r="AP230" s="59"/>
      <c r="AQ230" s="59" t="s">
        <v>232</v>
      </c>
      <c r="AR230" s="59"/>
      <c r="AS230" s="59"/>
      <c r="AT230" s="59"/>
      <c r="AU230" s="59"/>
      <c r="AV230" s="59"/>
      <c r="AW230" s="59" t="s">
        <v>18</v>
      </c>
      <c r="AX230" s="59"/>
      <c r="AY230" s="59"/>
      <c r="AZ230" s="59"/>
      <c r="BA230" s="59"/>
      <c r="BB230" s="59"/>
      <c r="BC230" s="59"/>
      <c r="BD230" s="59"/>
      <c r="BE230" s="59" t="s">
        <v>156</v>
      </c>
      <c r="BF230" s="59"/>
      <c r="BG230" s="59"/>
      <c r="BH230" s="59"/>
      <c r="BI230" s="59"/>
      <c r="BJ230" s="59"/>
      <c r="BK230" s="59"/>
      <c r="BL230" s="59"/>
    </row>
    <row r="231" spans="1:79" ht="21.75" customHeight="1">
      <c r="A231" s="101"/>
      <c r="B231" s="101"/>
      <c r="C231" s="101"/>
      <c r="D231" s="101"/>
      <c r="E231" s="101"/>
      <c r="F231" s="101"/>
      <c r="G231" s="59"/>
      <c r="H231" s="59"/>
      <c r="I231" s="59"/>
      <c r="J231" s="59"/>
      <c r="K231" s="59"/>
      <c r="L231" s="59"/>
      <c r="M231" s="59"/>
      <c r="N231" s="59"/>
      <c r="O231" s="59"/>
      <c r="P231" s="59"/>
      <c r="Q231" s="59"/>
      <c r="R231" s="59"/>
      <c r="S231" s="59"/>
      <c r="T231" s="59"/>
      <c r="U231" s="59"/>
      <c r="V231" s="59"/>
      <c r="W231" s="59"/>
      <c r="X231" s="59"/>
      <c r="Y231" s="59"/>
      <c r="Z231" s="59"/>
      <c r="AA231" s="59"/>
      <c r="AB231" s="59"/>
      <c r="AC231" s="59"/>
      <c r="AD231" s="59"/>
      <c r="AE231" s="59"/>
      <c r="AF231" s="59"/>
      <c r="AG231" s="59"/>
      <c r="AH231" s="59"/>
      <c r="AI231" s="59"/>
      <c r="AJ231" s="59"/>
      <c r="AK231" s="59"/>
      <c r="AL231" s="59"/>
      <c r="AM231" s="59"/>
      <c r="AN231" s="59"/>
      <c r="AO231" s="59"/>
      <c r="AP231" s="59"/>
      <c r="AQ231" s="59"/>
      <c r="AR231" s="59"/>
      <c r="AS231" s="59"/>
      <c r="AT231" s="59"/>
      <c r="AU231" s="59"/>
      <c r="AV231" s="59"/>
      <c r="AW231" s="59"/>
      <c r="AX231" s="59"/>
      <c r="AY231" s="59"/>
      <c r="AZ231" s="59"/>
      <c r="BA231" s="59"/>
      <c r="BB231" s="59"/>
      <c r="BC231" s="59"/>
      <c r="BD231" s="59"/>
      <c r="BE231" s="59"/>
      <c r="BF231" s="59"/>
      <c r="BG231" s="59"/>
      <c r="BH231" s="59"/>
      <c r="BI231" s="59"/>
      <c r="BJ231" s="59"/>
      <c r="BK231" s="59"/>
      <c r="BL231" s="59"/>
    </row>
    <row r="232" spans="1:79" ht="15" customHeight="1">
      <c r="A232" s="59">
        <v>1</v>
      </c>
      <c r="B232" s="59"/>
      <c r="C232" s="59"/>
      <c r="D232" s="59"/>
      <c r="E232" s="59"/>
      <c r="F232" s="59"/>
      <c r="G232" s="59">
        <v>2</v>
      </c>
      <c r="H232" s="59"/>
      <c r="I232" s="59"/>
      <c r="J232" s="59"/>
      <c r="K232" s="59"/>
      <c r="L232" s="59"/>
      <c r="M232" s="59"/>
      <c r="N232" s="59"/>
      <c r="O232" s="59"/>
      <c r="P232" s="59"/>
      <c r="Q232" s="59"/>
      <c r="R232" s="59"/>
      <c r="S232" s="59"/>
      <c r="T232" s="59">
        <v>3</v>
      </c>
      <c r="U232" s="59"/>
      <c r="V232" s="59"/>
      <c r="W232" s="59"/>
      <c r="X232" s="59"/>
      <c r="Y232" s="59"/>
      <c r="Z232" s="59">
        <v>4</v>
      </c>
      <c r="AA232" s="59"/>
      <c r="AB232" s="59"/>
      <c r="AC232" s="59"/>
      <c r="AD232" s="59"/>
      <c r="AE232" s="59">
        <v>5</v>
      </c>
      <c r="AF232" s="59"/>
      <c r="AG232" s="59"/>
      <c r="AH232" s="59"/>
      <c r="AI232" s="59"/>
      <c r="AJ232" s="59"/>
      <c r="AK232" s="59">
        <v>6</v>
      </c>
      <c r="AL232" s="59"/>
      <c r="AM232" s="59"/>
      <c r="AN232" s="59"/>
      <c r="AO232" s="59"/>
      <c r="AP232" s="59"/>
      <c r="AQ232" s="59">
        <v>7</v>
      </c>
      <c r="AR232" s="59"/>
      <c r="AS232" s="59"/>
      <c r="AT232" s="59"/>
      <c r="AU232" s="59"/>
      <c r="AV232" s="59"/>
      <c r="AW232" s="89">
        <v>8</v>
      </c>
      <c r="AX232" s="89"/>
      <c r="AY232" s="89"/>
      <c r="AZ232" s="89"/>
      <c r="BA232" s="89"/>
      <c r="BB232" s="89"/>
      <c r="BC232" s="89"/>
      <c r="BD232" s="89"/>
      <c r="BE232" s="89">
        <v>9</v>
      </c>
      <c r="BF232" s="89"/>
      <c r="BG232" s="89"/>
      <c r="BH232" s="89"/>
      <c r="BI232" s="89"/>
      <c r="BJ232" s="89"/>
      <c r="BK232" s="89"/>
      <c r="BL232" s="89"/>
    </row>
    <row r="233" spans="1:79" s="1" customFormat="1" ht="18.75" hidden="1" customHeight="1">
      <c r="A233" s="89" t="s">
        <v>64</v>
      </c>
      <c r="B233" s="89"/>
      <c r="C233" s="89"/>
      <c r="D233" s="89"/>
      <c r="E233" s="89"/>
      <c r="F233" s="89"/>
      <c r="G233" s="133" t="s">
        <v>57</v>
      </c>
      <c r="H233" s="133"/>
      <c r="I233" s="133"/>
      <c r="J233" s="133"/>
      <c r="K233" s="133"/>
      <c r="L233" s="133"/>
      <c r="M233" s="133"/>
      <c r="N233" s="133"/>
      <c r="O233" s="133"/>
      <c r="P233" s="133"/>
      <c r="Q233" s="133"/>
      <c r="R233" s="133"/>
      <c r="S233" s="133"/>
      <c r="T233" s="111" t="s">
        <v>80</v>
      </c>
      <c r="U233" s="111"/>
      <c r="V233" s="111"/>
      <c r="W233" s="111"/>
      <c r="X233" s="111"/>
      <c r="Y233" s="111"/>
      <c r="Z233" s="111" t="s">
        <v>81</v>
      </c>
      <c r="AA233" s="111"/>
      <c r="AB233" s="111"/>
      <c r="AC233" s="111"/>
      <c r="AD233" s="111"/>
      <c r="AE233" s="111" t="s">
        <v>82</v>
      </c>
      <c r="AF233" s="111"/>
      <c r="AG233" s="111"/>
      <c r="AH233" s="111"/>
      <c r="AI233" s="111"/>
      <c r="AJ233" s="111"/>
      <c r="AK233" s="111" t="s">
        <v>83</v>
      </c>
      <c r="AL233" s="111"/>
      <c r="AM233" s="111"/>
      <c r="AN233" s="111"/>
      <c r="AO233" s="111"/>
      <c r="AP233" s="111"/>
      <c r="AQ233" s="111" t="s">
        <v>84</v>
      </c>
      <c r="AR233" s="111"/>
      <c r="AS233" s="111"/>
      <c r="AT233" s="111"/>
      <c r="AU233" s="111"/>
      <c r="AV233" s="111"/>
      <c r="AW233" s="133" t="s">
        <v>87</v>
      </c>
      <c r="AX233" s="133"/>
      <c r="AY233" s="133"/>
      <c r="AZ233" s="133"/>
      <c r="BA233" s="133"/>
      <c r="BB233" s="133"/>
      <c r="BC233" s="133"/>
      <c r="BD233" s="133"/>
      <c r="BE233" s="133" t="s">
        <v>88</v>
      </c>
      <c r="BF233" s="133"/>
      <c r="BG233" s="133"/>
      <c r="BH233" s="133"/>
      <c r="BI233" s="133"/>
      <c r="BJ233" s="133"/>
      <c r="BK233" s="133"/>
      <c r="BL233" s="133"/>
      <c r="CA233" s="1" t="s">
        <v>54</v>
      </c>
    </row>
    <row r="234" spans="1:79" s="25" customFormat="1" ht="12.75" customHeight="1">
      <c r="A234" s="108">
        <v>2240</v>
      </c>
      <c r="B234" s="108"/>
      <c r="C234" s="108"/>
      <c r="D234" s="108"/>
      <c r="E234" s="108"/>
      <c r="F234" s="108"/>
      <c r="G234" s="66" t="s">
        <v>176</v>
      </c>
      <c r="H234" s="67"/>
      <c r="I234" s="67"/>
      <c r="J234" s="67"/>
      <c r="K234" s="67"/>
      <c r="L234" s="67"/>
      <c r="M234" s="67"/>
      <c r="N234" s="67"/>
      <c r="O234" s="67"/>
      <c r="P234" s="67"/>
      <c r="Q234" s="67"/>
      <c r="R234" s="67"/>
      <c r="S234" s="68"/>
      <c r="T234" s="123">
        <v>24960</v>
      </c>
      <c r="U234" s="123"/>
      <c r="V234" s="123"/>
      <c r="W234" s="123"/>
      <c r="X234" s="123"/>
      <c r="Y234" s="123"/>
      <c r="Z234" s="123">
        <v>24960</v>
      </c>
      <c r="AA234" s="123"/>
      <c r="AB234" s="123"/>
      <c r="AC234" s="123"/>
      <c r="AD234" s="123"/>
      <c r="AE234" s="123">
        <v>0</v>
      </c>
      <c r="AF234" s="123"/>
      <c r="AG234" s="123"/>
      <c r="AH234" s="123"/>
      <c r="AI234" s="123"/>
      <c r="AJ234" s="123"/>
      <c r="AK234" s="123">
        <v>0</v>
      </c>
      <c r="AL234" s="123"/>
      <c r="AM234" s="123"/>
      <c r="AN234" s="123"/>
      <c r="AO234" s="123"/>
      <c r="AP234" s="123"/>
      <c r="AQ234" s="123">
        <v>0</v>
      </c>
      <c r="AR234" s="123"/>
      <c r="AS234" s="123"/>
      <c r="AT234" s="123"/>
      <c r="AU234" s="123"/>
      <c r="AV234" s="123"/>
      <c r="AW234" s="150"/>
      <c r="AX234" s="150"/>
      <c r="AY234" s="150"/>
      <c r="AZ234" s="150"/>
      <c r="BA234" s="150"/>
      <c r="BB234" s="150"/>
      <c r="BC234" s="150"/>
      <c r="BD234" s="150"/>
      <c r="BE234" s="150"/>
      <c r="BF234" s="150"/>
      <c r="BG234" s="150"/>
      <c r="BH234" s="150"/>
      <c r="BI234" s="150"/>
      <c r="BJ234" s="150"/>
      <c r="BK234" s="150"/>
      <c r="BL234" s="150"/>
      <c r="CA234" s="25" t="s">
        <v>55</v>
      </c>
    </row>
    <row r="235" spans="1:79" s="25" customFormat="1" ht="12.75" customHeight="1">
      <c r="A235" s="108">
        <v>2730</v>
      </c>
      <c r="B235" s="108"/>
      <c r="C235" s="108"/>
      <c r="D235" s="108"/>
      <c r="E235" s="108"/>
      <c r="F235" s="108"/>
      <c r="G235" s="66" t="s">
        <v>177</v>
      </c>
      <c r="H235" s="67"/>
      <c r="I235" s="67"/>
      <c r="J235" s="67"/>
      <c r="K235" s="67"/>
      <c r="L235" s="67"/>
      <c r="M235" s="67"/>
      <c r="N235" s="67"/>
      <c r="O235" s="67"/>
      <c r="P235" s="67"/>
      <c r="Q235" s="67"/>
      <c r="R235" s="67"/>
      <c r="S235" s="68"/>
      <c r="T235" s="123">
        <v>65000</v>
      </c>
      <c r="U235" s="123"/>
      <c r="V235" s="123"/>
      <c r="W235" s="123"/>
      <c r="X235" s="123"/>
      <c r="Y235" s="123"/>
      <c r="Z235" s="123">
        <v>65000</v>
      </c>
      <c r="AA235" s="123"/>
      <c r="AB235" s="123"/>
      <c r="AC235" s="123"/>
      <c r="AD235" s="123"/>
      <c r="AE235" s="123">
        <v>0</v>
      </c>
      <c r="AF235" s="123"/>
      <c r="AG235" s="123"/>
      <c r="AH235" s="123"/>
      <c r="AI235" s="123"/>
      <c r="AJ235" s="123"/>
      <c r="AK235" s="123">
        <v>0</v>
      </c>
      <c r="AL235" s="123"/>
      <c r="AM235" s="123"/>
      <c r="AN235" s="123"/>
      <c r="AO235" s="123"/>
      <c r="AP235" s="123"/>
      <c r="AQ235" s="123">
        <v>0</v>
      </c>
      <c r="AR235" s="123"/>
      <c r="AS235" s="123"/>
      <c r="AT235" s="123"/>
      <c r="AU235" s="123"/>
      <c r="AV235" s="123"/>
      <c r="AW235" s="150"/>
      <c r="AX235" s="150"/>
      <c r="AY235" s="150"/>
      <c r="AZ235" s="150"/>
      <c r="BA235" s="150"/>
      <c r="BB235" s="150"/>
      <c r="BC235" s="150"/>
      <c r="BD235" s="150"/>
      <c r="BE235" s="150"/>
      <c r="BF235" s="150"/>
      <c r="BG235" s="150"/>
      <c r="BH235" s="150"/>
      <c r="BI235" s="150"/>
      <c r="BJ235" s="150"/>
      <c r="BK235" s="150"/>
      <c r="BL235" s="150"/>
    </row>
    <row r="236" spans="1:79" s="6" customFormat="1" ht="12.75" customHeight="1">
      <c r="A236" s="134"/>
      <c r="B236" s="134"/>
      <c r="C236" s="134"/>
      <c r="D236" s="134"/>
      <c r="E236" s="134"/>
      <c r="F236" s="134"/>
      <c r="G236" s="86" t="s">
        <v>147</v>
      </c>
      <c r="H236" s="87"/>
      <c r="I236" s="87"/>
      <c r="J236" s="87"/>
      <c r="K236" s="87"/>
      <c r="L236" s="87"/>
      <c r="M236" s="87"/>
      <c r="N236" s="87"/>
      <c r="O236" s="87"/>
      <c r="P236" s="87"/>
      <c r="Q236" s="87"/>
      <c r="R236" s="87"/>
      <c r="S236" s="88"/>
      <c r="T236" s="127">
        <v>89960</v>
      </c>
      <c r="U236" s="127"/>
      <c r="V236" s="127"/>
      <c r="W236" s="127"/>
      <c r="X236" s="127"/>
      <c r="Y236" s="127"/>
      <c r="Z236" s="127">
        <v>89960</v>
      </c>
      <c r="AA236" s="127"/>
      <c r="AB236" s="127"/>
      <c r="AC236" s="127"/>
      <c r="AD236" s="127"/>
      <c r="AE236" s="127">
        <v>0</v>
      </c>
      <c r="AF236" s="127"/>
      <c r="AG236" s="127"/>
      <c r="AH236" s="127"/>
      <c r="AI236" s="127"/>
      <c r="AJ236" s="127"/>
      <c r="AK236" s="127">
        <v>0</v>
      </c>
      <c r="AL236" s="127"/>
      <c r="AM236" s="127"/>
      <c r="AN236" s="127"/>
      <c r="AO236" s="127"/>
      <c r="AP236" s="127"/>
      <c r="AQ236" s="127">
        <v>0</v>
      </c>
      <c r="AR236" s="127"/>
      <c r="AS236" s="127"/>
      <c r="AT236" s="127"/>
      <c r="AU236" s="127"/>
      <c r="AV236" s="127"/>
      <c r="AW236" s="142"/>
      <c r="AX236" s="142"/>
      <c r="AY236" s="142"/>
      <c r="AZ236" s="142"/>
      <c r="BA236" s="142"/>
      <c r="BB236" s="142"/>
      <c r="BC236" s="142"/>
      <c r="BD236" s="142"/>
      <c r="BE236" s="142"/>
      <c r="BF236" s="142"/>
      <c r="BG236" s="142"/>
      <c r="BH236" s="142"/>
      <c r="BI236" s="142"/>
      <c r="BJ236" s="142"/>
      <c r="BK236" s="142"/>
      <c r="BL236" s="142"/>
    </row>
    <row r="238" spans="1:79" ht="14.25" customHeight="1">
      <c r="A238" s="151" t="s">
        <v>233</v>
      </c>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c r="AC238" s="151"/>
      <c r="AD238" s="151"/>
      <c r="AE238" s="151"/>
      <c r="AF238" s="151"/>
      <c r="AG238" s="151"/>
      <c r="AH238" s="151"/>
      <c r="AI238" s="151"/>
      <c r="AJ238" s="151"/>
      <c r="AK238" s="151"/>
      <c r="AL238" s="151"/>
      <c r="AM238" s="151"/>
      <c r="AN238" s="151"/>
      <c r="AO238" s="151"/>
      <c r="AP238" s="151"/>
      <c r="AQ238" s="151"/>
      <c r="AR238" s="151"/>
      <c r="AS238" s="151"/>
      <c r="AT238" s="151"/>
      <c r="AU238" s="151"/>
      <c r="AV238" s="151"/>
      <c r="AW238" s="151"/>
      <c r="AX238" s="151"/>
      <c r="AY238" s="151"/>
      <c r="AZ238" s="151"/>
      <c r="BA238" s="151"/>
      <c r="BB238" s="151"/>
      <c r="BC238" s="151"/>
      <c r="BD238" s="151"/>
      <c r="BE238" s="151"/>
      <c r="BF238" s="151"/>
      <c r="BG238" s="151"/>
      <c r="BH238" s="151"/>
      <c r="BI238" s="151"/>
      <c r="BJ238" s="151"/>
      <c r="BK238" s="151"/>
      <c r="BL238" s="151"/>
    </row>
    <row r="239" spans="1:79" ht="30" customHeight="1">
      <c r="A239" s="50" t="s">
        <v>258</v>
      </c>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c r="AC239" s="36"/>
      <c r="AD239" s="36"/>
      <c r="AE239" s="36"/>
      <c r="AF239" s="36"/>
      <c r="AG239" s="36"/>
      <c r="AH239" s="36"/>
      <c r="AI239" s="36"/>
      <c r="AJ239" s="36"/>
      <c r="AK239" s="36"/>
      <c r="AL239" s="36"/>
      <c r="AM239" s="36"/>
      <c r="AN239" s="36"/>
      <c r="AO239" s="36"/>
      <c r="AP239" s="36"/>
      <c r="AQ239" s="36"/>
      <c r="AR239" s="36"/>
      <c r="AS239" s="36"/>
      <c r="AT239" s="36"/>
      <c r="AU239" s="36"/>
      <c r="AV239" s="36"/>
      <c r="AW239" s="36"/>
      <c r="AX239" s="36"/>
      <c r="AY239" s="36"/>
      <c r="AZ239" s="36"/>
      <c r="BA239" s="36"/>
      <c r="BB239" s="36"/>
      <c r="BC239" s="36"/>
      <c r="BD239" s="36"/>
      <c r="BE239" s="36"/>
      <c r="BF239" s="36"/>
      <c r="BG239" s="36"/>
      <c r="BH239" s="36"/>
      <c r="BI239" s="36"/>
      <c r="BJ239" s="36"/>
      <c r="BK239" s="36"/>
      <c r="BL239" s="36"/>
    </row>
    <row r="240" spans="1:79" ht="1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2" spans="1:64" ht="14.25">
      <c r="A242" s="151" t="s">
        <v>248</v>
      </c>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c r="AC242" s="151"/>
      <c r="AD242" s="151"/>
      <c r="AE242" s="151"/>
      <c r="AF242" s="151"/>
      <c r="AG242" s="151"/>
      <c r="AH242" s="151"/>
      <c r="AI242" s="151"/>
      <c r="AJ242" s="151"/>
      <c r="AK242" s="151"/>
      <c r="AL242" s="151"/>
      <c r="AM242" s="151"/>
      <c r="AN242" s="151"/>
      <c r="AO242" s="151"/>
      <c r="AP242" s="151"/>
      <c r="AQ242" s="151"/>
      <c r="AR242" s="151"/>
      <c r="AS242" s="151"/>
      <c r="AT242" s="151"/>
      <c r="AU242" s="151"/>
      <c r="AV242" s="151"/>
      <c r="AW242" s="151"/>
      <c r="AX242" s="151"/>
      <c r="AY242" s="151"/>
      <c r="AZ242" s="151"/>
      <c r="BA242" s="151"/>
      <c r="BB242" s="151"/>
      <c r="BC242" s="151"/>
      <c r="BD242" s="151"/>
      <c r="BE242" s="151"/>
      <c r="BF242" s="151"/>
      <c r="BG242" s="151"/>
      <c r="BH242" s="151"/>
      <c r="BI242" s="151"/>
      <c r="BJ242" s="151"/>
      <c r="BK242" s="151"/>
      <c r="BL242" s="151"/>
    </row>
    <row r="243" spans="1:64" ht="24" customHeight="1">
      <c r="A243" s="38" t="s">
        <v>221</v>
      </c>
      <c r="B243" s="38"/>
      <c r="C243" s="38"/>
      <c r="D243" s="38"/>
      <c r="E243" s="38"/>
      <c r="F243" s="38"/>
      <c r="G243" s="38"/>
      <c r="H243" s="38"/>
      <c r="I243" s="38"/>
      <c r="J243" s="38"/>
      <c r="K243" s="38"/>
      <c r="L243" s="38"/>
      <c r="M243" s="38"/>
      <c r="N243" s="38"/>
      <c r="O243" s="38"/>
      <c r="P243" s="38"/>
      <c r="Q243" s="38"/>
      <c r="R243" s="38"/>
      <c r="S243" s="38"/>
      <c r="T243" s="38"/>
      <c r="U243" s="38"/>
      <c r="V243" s="38"/>
      <c r="W243" s="38"/>
      <c r="X243" s="38"/>
      <c r="Y243" s="38"/>
      <c r="Z243" s="38"/>
      <c r="AA243" s="38"/>
      <c r="AB243" s="38"/>
      <c r="AC243" s="38"/>
      <c r="AD243" s="38"/>
      <c r="AE243" s="38"/>
      <c r="AF243" s="38"/>
      <c r="AG243" s="38"/>
      <c r="AH243" s="38"/>
      <c r="AI243" s="38"/>
      <c r="AJ243" s="38"/>
      <c r="AK243" s="38"/>
      <c r="AL243" s="38"/>
      <c r="AM243" s="38"/>
      <c r="AN243" s="38"/>
      <c r="AO243" s="38"/>
      <c r="AP243" s="38"/>
      <c r="AQ243" s="38"/>
      <c r="AR243" s="38"/>
      <c r="AS243" s="38"/>
      <c r="AT243" s="38"/>
      <c r="AU243" s="38"/>
      <c r="AV243" s="38"/>
      <c r="AW243" s="38"/>
      <c r="AX243" s="38"/>
      <c r="AY243" s="38"/>
      <c r="AZ243" s="38"/>
      <c r="BA243" s="38"/>
      <c r="BB243" s="38"/>
      <c r="BC243" s="38"/>
      <c r="BD243" s="38"/>
      <c r="BE243" s="38"/>
      <c r="BF243" s="38"/>
      <c r="BG243" s="38"/>
      <c r="BH243" s="38"/>
      <c r="BI243" s="38"/>
      <c r="BJ243" s="38"/>
      <c r="BK243" s="38"/>
      <c r="BL243" s="38"/>
    </row>
    <row r="244" spans="1:64" ht="154.5" customHeight="1">
      <c r="A244" s="50" t="s">
        <v>284</v>
      </c>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c r="AC244" s="36"/>
      <c r="AD244" s="36"/>
      <c r="AE244" s="36"/>
      <c r="AF244" s="36"/>
      <c r="AG244" s="36"/>
      <c r="AH244" s="36"/>
      <c r="AI244" s="36"/>
      <c r="AJ244" s="36"/>
      <c r="AK244" s="36"/>
      <c r="AL244" s="36"/>
      <c r="AM244" s="36"/>
      <c r="AN244" s="36"/>
      <c r="AO244" s="36"/>
      <c r="AP244" s="36"/>
      <c r="AQ244" s="36"/>
      <c r="AR244" s="36"/>
      <c r="AS244" s="36"/>
      <c r="AT244" s="36"/>
      <c r="AU244" s="36"/>
      <c r="AV244" s="36"/>
      <c r="AW244" s="36"/>
      <c r="AX244" s="36"/>
      <c r="AY244" s="36"/>
      <c r="AZ244" s="36"/>
      <c r="BA244" s="36"/>
      <c r="BB244" s="36"/>
      <c r="BC244" s="36"/>
      <c r="BD244" s="36"/>
      <c r="BE244" s="36"/>
      <c r="BF244" s="36"/>
      <c r="BG244" s="36"/>
      <c r="BH244" s="36"/>
      <c r="BI244" s="36"/>
      <c r="BJ244" s="36"/>
      <c r="BK244" s="36"/>
      <c r="BL244" s="36"/>
    </row>
    <row r="245" spans="1:64" ht="1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row>
    <row r="248" spans="1:64" ht="18.95" customHeight="1">
      <c r="A248" s="144" t="s">
        <v>208</v>
      </c>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22"/>
      <c r="AC248" s="22"/>
      <c r="AD248" s="22"/>
      <c r="AE248" s="22"/>
      <c r="AF248" s="22"/>
      <c r="AG248" s="22"/>
      <c r="AH248" s="148"/>
      <c r="AI248" s="148"/>
      <c r="AJ248" s="148"/>
      <c r="AK248" s="148"/>
      <c r="AL248" s="148"/>
      <c r="AM248" s="148"/>
      <c r="AN248" s="148"/>
      <c r="AO248" s="148"/>
      <c r="AP248" s="148"/>
      <c r="AQ248" s="22"/>
      <c r="AR248" s="22"/>
      <c r="AS248" s="22"/>
      <c r="AT248" s="22"/>
      <c r="AU248" s="149" t="s">
        <v>256</v>
      </c>
      <c r="AV248" s="40"/>
      <c r="AW248" s="40"/>
      <c r="AX248" s="40"/>
      <c r="AY248" s="40"/>
      <c r="AZ248" s="40"/>
      <c r="BA248" s="40"/>
      <c r="BB248" s="40"/>
      <c r="BC248" s="40"/>
      <c r="BD248" s="40"/>
      <c r="BE248" s="40"/>
      <c r="BF248" s="40"/>
    </row>
    <row r="249" spans="1:64" ht="12.75" customHeight="1">
      <c r="AB249" s="23"/>
      <c r="AC249" s="23"/>
      <c r="AD249" s="23"/>
      <c r="AE249" s="23"/>
      <c r="AF249" s="23"/>
      <c r="AG249" s="23"/>
      <c r="AH249" s="147" t="s">
        <v>1</v>
      </c>
      <c r="AI249" s="147"/>
      <c r="AJ249" s="147"/>
      <c r="AK249" s="147"/>
      <c r="AL249" s="147"/>
      <c r="AM249" s="147"/>
      <c r="AN249" s="147"/>
      <c r="AO249" s="147"/>
      <c r="AP249" s="147"/>
      <c r="AQ249" s="23"/>
      <c r="AR249" s="23"/>
      <c r="AS249" s="23"/>
      <c r="AT249" s="23"/>
      <c r="AU249" s="147" t="s">
        <v>160</v>
      </c>
      <c r="AV249" s="147"/>
      <c r="AW249" s="147"/>
      <c r="AX249" s="147"/>
      <c r="AY249" s="147"/>
      <c r="AZ249" s="147"/>
      <c r="BA249" s="147"/>
      <c r="BB249" s="147"/>
      <c r="BC249" s="147"/>
      <c r="BD249" s="147"/>
      <c r="BE249" s="147"/>
      <c r="BF249" s="147"/>
    </row>
    <row r="250" spans="1:64" ht="15">
      <c r="AB250" s="23"/>
      <c r="AC250" s="23"/>
      <c r="AD250" s="23"/>
      <c r="AE250" s="23"/>
      <c r="AF250" s="23"/>
      <c r="AG250" s="23"/>
      <c r="AH250" s="24"/>
      <c r="AI250" s="24"/>
      <c r="AJ250" s="24"/>
      <c r="AK250" s="24"/>
      <c r="AL250" s="24"/>
      <c r="AM250" s="24"/>
      <c r="AN250" s="24"/>
      <c r="AO250" s="24"/>
      <c r="AP250" s="24"/>
      <c r="AQ250" s="23"/>
      <c r="AR250" s="23"/>
      <c r="AS250" s="23"/>
      <c r="AT250" s="23"/>
      <c r="AU250" s="24"/>
      <c r="AV250" s="24"/>
      <c r="AW250" s="24"/>
      <c r="AX250" s="24"/>
      <c r="AY250" s="24"/>
      <c r="AZ250" s="24"/>
      <c r="BA250" s="24"/>
      <c r="BB250" s="24"/>
      <c r="BC250" s="24"/>
      <c r="BD250" s="24"/>
      <c r="BE250" s="24"/>
      <c r="BF250" s="24"/>
    </row>
    <row r="251" spans="1:64" ht="18" customHeight="1">
      <c r="A251" s="144" t="s">
        <v>209</v>
      </c>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23"/>
      <c r="AC251" s="23"/>
      <c r="AD251" s="23"/>
      <c r="AE251" s="23"/>
      <c r="AF251" s="23"/>
      <c r="AG251" s="23"/>
      <c r="AH251" s="145"/>
      <c r="AI251" s="145"/>
      <c r="AJ251" s="145"/>
      <c r="AK251" s="145"/>
      <c r="AL251" s="145"/>
      <c r="AM251" s="145"/>
      <c r="AN251" s="145"/>
      <c r="AO251" s="145"/>
      <c r="AP251" s="145"/>
      <c r="AQ251" s="23"/>
      <c r="AR251" s="23"/>
      <c r="AS251" s="23"/>
      <c r="AT251" s="23"/>
      <c r="AU251" s="146" t="s">
        <v>255</v>
      </c>
      <c r="AV251" s="40"/>
      <c r="AW251" s="40"/>
      <c r="AX251" s="40"/>
      <c r="AY251" s="40"/>
      <c r="AZ251" s="40"/>
      <c r="BA251" s="40"/>
      <c r="BB251" s="40"/>
      <c r="BC251" s="40"/>
      <c r="BD251" s="40"/>
      <c r="BE251" s="40"/>
      <c r="BF251" s="40"/>
    </row>
    <row r="252" spans="1:64" ht="12" customHeight="1">
      <c r="AB252" s="23"/>
      <c r="AC252" s="23"/>
      <c r="AD252" s="23"/>
      <c r="AE252" s="23"/>
      <c r="AF252" s="23"/>
      <c r="AG252" s="23"/>
      <c r="AH252" s="147" t="s">
        <v>1</v>
      </c>
      <c r="AI252" s="147"/>
      <c r="AJ252" s="147"/>
      <c r="AK252" s="147"/>
      <c r="AL252" s="147"/>
      <c r="AM252" s="147"/>
      <c r="AN252" s="147"/>
      <c r="AO252" s="147"/>
      <c r="AP252" s="147"/>
      <c r="AQ252" s="23"/>
      <c r="AR252" s="23"/>
      <c r="AS252" s="23"/>
      <c r="AT252" s="23"/>
      <c r="AU252" s="147" t="s">
        <v>160</v>
      </c>
      <c r="AV252" s="147"/>
      <c r="AW252" s="147"/>
      <c r="AX252" s="147"/>
      <c r="AY252" s="147"/>
      <c r="AZ252" s="147"/>
      <c r="BA252" s="147"/>
      <c r="BB252" s="147"/>
      <c r="BC252" s="147"/>
      <c r="BD252" s="147"/>
      <c r="BE252" s="147"/>
      <c r="BF252" s="147"/>
    </row>
  </sheetData>
  <mergeCells count="1637">
    <mergeCell ref="AT224:AW224"/>
    <mergeCell ref="BE236:BL236"/>
    <mergeCell ref="T236:Y236"/>
    <mergeCell ref="Z236:AD236"/>
    <mergeCell ref="AE236:AJ236"/>
    <mergeCell ref="AK236:AP236"/>
    <mergeCell ref="AQ236:AV236"/>
    <mergeCell ref="AW236:BD236"/>
    <mergeCell ref="A235:F235"/>
    <mergeCell ref="G235:S235"/>
    <mergeCell ref="T235:Y235"/>
    <mergeCell ref="Z235:AD235"/>
    <mergeCell ref="AE235:AJ235"/>
    <mergeCell ref="AK235:AP235"/>
    <mergeCell ref="AQ235:AV235"/>
    <mergeCell ref="BH226:BL226"/>
    <mergeCell ref="AE226:AI226"/>
    <mergeCell ref="AJ226:AN226"/>
    <mergeCell ref="AO226:AS226"/>
    <mergeCell ref="AT226:AW226"/>
    <mergeCell ref="AX226:BB226"/>
    <mergeCell ref="BC226:BG226"/>
    <mergeCell ref="Z234:AD234"/>
    <mergeCell ref="AE234:AJ234"/>
    <mergeCell ref="AK234:AP234"/>
    <mergeCell ref="AQ234:AV234"/>
    <mergeCell ref="A233:F233"/>
    <mergeCell ref="G233:S233"/>
    <mergeCell ref="T233:Y233"/>
    <mergeCell ref="Z233:AD233"/>
    <mergeCell ref="AE233:AJ233"/>
    <mergeCell ref="AK233:AP233"/>
    <mergeCell ref="AA189:AE189"/>
    <mergeCell ref="AF189:AJ189"/>
    <mergeCell ref="AK189:AO189"/>
    <mergeCell ref="Z211:AD211"/>
    <mergeCell ref="AO225:AS225"/>
    <mergeCell ref="AT225:AW225"/>
    <mergeCell ref="AX225:BB225"/>
    <mergeCell ref="BC225:BG225"/>
    <mergeCell ref="BH225:BL225"/>
    <mergeCell ref="A226:F226"/>
    <mergeCell ref="G226:P226"/>
    <mergeCell ref="Q226:U226"/>
    <mergeCell ref="V226:Y226"/>
    <mergeCell ref="Z226:AD226"/>
    <mergeCell ref="AX224:BB224"/>
    <mergeCell ref="BC224:BG224"/>
    <mergeCell ref="BH224:BL224"/>
    <mergeCell ref="A225:F225"/>
    <mergeCell ref="G225:P225"/>
    <mergeCell ref="Q225:U225"/>
    <mergeCell ref="V225:Y225"/>
    <mergeCell ref="Z225:AD225"/>
    <mergeCell ref="AE225:AI225"/>
    <mergeCell ref="AJ225:AN225"/>
    <mergeCell ref="A224:F224"/>
    <mergeCell ref="G224:P224"/>
    <mergeCell ref="Q224:U224"/>
    <mergeCell ref="V224:Y224"/>
    <mergeCell ref="Z224:AD224"/>
    <mergeCell ref="AE224:AI224"/>
    <mergeCell ref="AJ224:AN224"/>
    <mergeCell ref="AO224:AS224"/>
    <mergeCell ref="G183:S184"/>
    <mergeCell ref="T183:Z184"/>
    <mergeCell ref="AA183:AO183"/>
    <mergeCell ref="AP183:BD183"/>
    <mergeCell ref="AA184:AE184"/>
    <mergeCell ref="AF184:AJ184"/>
    <mergeCell ref="AK184:AO184"/>
    <mergeCell ref="AP188:AT188"/>
    <mergeCell ref="AU188:AY188"/>
    <mergeCell ref="AZ188:BD188"/>
    <mergeCell ref="A213:F213"/>
    <mergeCell ref="G213:S213"/>
    <mergeCell ref="T213:Y213"/>
    <mergeCell ref="Z213:AD213"/>
    <mergeCell ref="AE213:AJ213"/>
    <mergeCell ref="AK213:AP213"/>
    <mergeCell ref="AQ213:AV213"/>
    <mergeCell ref="AW213:BA213"/>
    <mergeCell ref="BB213:BF213"/>
    <mergeCell ref="AP189:AT189"/>
    <mergeCell ref="AU189:AY189"/>
    <mergeCell ref="AZ189:BD189"/>
    <mergeCell ref="AK211:AP211"/>
    <mergeCell ref="AQ211:AV211"/>
    <mergeCell ref="AW211:BA211"/>
    <mergeCell ref="BB211:BF211"/>
    <mergeCell ref="AK210:AP210"/>
    <mergeCell ref="AQ210:AV210"/>
    <mergeCell ref="AW210:BA210"/>
    <mergeCell ref="BB210:BF210"/>
    <mergeCell ref="A211:F211"/>
    <mergeCell ref="G211:S211"/>
    <mergeCell ref="G178:S178"/>
    <mergeCell ref="T178:Z178"/>
    <mergeCell ref="AA178:AE178"/>
    <mergeCell ref="AF178:AJ178"/>
    <mergeCell ref="D167:V167"/>
    <mergeCell ref="W167:Y167"/>
    <mergeCell ref="AP177:AT177"/>
    <mergeCell ref="AU177:AY177"/>
    <mergeCell ref="AZ177:BD177"/>
    <mergeCell ref="BE177:BI177"/>
    <mergeCell ref="A188:F188"/>
    <mergeCell ref="G188:S188"/>
    <mergeCell ref="T188:Z188"/>
    <mergeCell ref="AA188:AE188"/>
    <mergeCell ref="AF188:AJ188"/>
    <mergeCell ref="BE179:BI179"/>
    <mergeCell ref="BJ179:BN179"/>
    <mergeCell ref="AU185:AY185"/>
    <mergeCell ref="AZ185:BD185"/>
    <mergeCell ref="AP184:AT184"/>
    <mergeCell ref="AU184:AY184"/>
    <mergeCell ref="AZ184:BD184"/>
    <mergeCell ref="A185:F185"/>
    <mergeCell ref="G185:S185"/>
    <mergeCell ref="T185:Z185"/>
    <mergeCell ref="AA185:AE185"/>
    <mergeCell ref="AF185:AJ185"/>
    <mergeCell ref="AK185:AO185"/>
    <mergeCell ref="AP185:AT185"/>
    <mergeCell ref="A181:BL181"/>
    <mergeCell ref="A182:BD182"/>
    <mergeCell ref="A183:F184"/>
    <mergeCell ref="AO153:AS153"/>
    <mergeCell ref="AT153:AX153"/>
    <mergeCell ref="AY153:BC153"/>
    <mergeCell ref="BD153:BH153"/>
    <mergeCell ref="BI153:BM153"/>
    <mergeCell ref="BJ165:BL165"/>
    <mergeCell ref="AO155:AS155"/>
    <mergeCell ref="AT155:AX155"/>
    <mergeCell ref="AY155:BC155"/>
    <mergeCell ref="BD155:BH155"/>
    <mergeCell ref="Z166:AB166"/>
    <mergeCell ref="AC166:AE166"/>
    <mergeCell ref="AF166:AH166"/>
    <mergeCell ref="AI165:AK165"/>
    <mergeCell ref="BO179:BS179"/>
    <mergeCell ref="BO178:BS178"/>
    <mergeCell ref="A179:F179"/>
    <mergeCell ref="G179:S179"/>
    <mergeCell ref="T179:Z179"/>
    <mergeCell ref="AA179:AE179"/>
    <mergeCell ref="AF179:AJ179"/>
    <mergeCell ref="AK179:AO179"/>
    <mergeCell ref="AP179:AT179"/>
    <mergeCell ref="AU179:AY179"/>
    <mergeCell ref="AZ179:BD179"/>
    <mergeCell ref="AK178:AO178"/>
    <mergeCell ref="AP178:AT178"/>
    <mergeCell ref="AU178:AY178"/>
    <mergeCell ref="AZ178:BD178"/>
    <mergeCell ref="BE178:BI178"/>
    <mergeCell ref="BJ178:BN178"/>
    <mergeCell ref="A178:F178"/>
    <mergeCell ref="BD157:BH157"/>
    <mergeCell ref="BA165:BC165"/>
    <mergeCell ref="BD165:BF165"/>
    <mergeCell ref="BG165:BI165"/>
    <mergeCell ref="AI162:AN162"/>
    <mergeCell ref="AO162:AT162"/>
    <mergeCell ref="AU162:AW163"/>
    <mergeCell ref="AX162:AZ163"/>
    <mergeCell ref="BA162:BC163"/>
    <mergeCell ref="BD162:BF163"/>
    <mergeCell ref="BG162:BI163"/>
    <mergeCell ref="AC165:AE165"/>
    <mergeCell ref="AF165:AH165"/>
    <mergeCell ref="AI164:AK164"/>
    <mergeCell ref="AL164:AN164"/>
    <mergeCell ref="AO164:AQ164"/>
    <mergeCell ref="AR164:AT164"/>
    <mergeCell ref="AU164:AW164"/>
    <mergeCell ref="AX164:AZ164"/>
    <mergeCell ref="AR163:AT163"/>
    <mergeCell ref="BG161:BL161"/>
    <mergeCell ref="BJ162:BL163"/>
    <mergeCell ref="BE147:BI147"/>
    <mergeCell ref="A148:C148"/>
    <mergeCell ref="D148:P148"/>
    <mergeCell ref="Q148:U148"/>
    <mergeCell ref="V148:AE148"/>
    <mergeCell ref="AF148:AJ148"/>
    <mergeCell ref="AK148:AO148"/>
    <mergeCell ref="AP148:AT148"/>
    <mergeCell ref="AU148:AY148"/>
    <mergeCell ref="AZ148:BD148"/>
    <mergeCell ref="A147:C147"/>
    <mergeCell ref="D147:P147"/>
    <mergeCell ref="Q147:U147"/>
    <mergeCell ref="V147:AE147"/>
    <mergeCell ref="AF147:AJ147"/>
    <mergeCell ref="AK147:AO147"/>
    <mergeCell ref="AP147:AT147"/>
    <mergeCell ref="AU147:AY147"/>
    <mergeCell ref="AZ147:BD147"/>
    <mergeCell ref="BE148:BI148"/>
    <mergeCell ref="BE144:BI144"/>
    <mergeCell ref="AF144:AJ144"/>
    <mergeCell ref="AK144:AO144"/>
    <mergeCell ref="AP144:AT144"/>
    <mergeCell ref="AU144:AY144"/>
    <mergeCell ref="AZ144:BD144"/>
    <mergeCell ref="BE145:BI145"/>
    <mergeCell ref="A146:C146"/>
    <mergeCell ref="D146:P146"/>
    <mergeCell ref="Q146:U146"/>
    <mergeCell ref="V146:AE146"/>
    <mergeCell ref="AF146:AJ146"/>
    <mergeCell ref="AK146:AO146"/>
    <mergeCell ref="AP146:AT146"/>
    <mergeCell ref="AU146:AY146"/>
    <mergeCell ref="AZ146:BD146"/>
    <mergeCell ref="A145:C145"/>
    <mergeCell ref="D145:P145"/>
    <mergeCell ref="Q145:U145"/>
    <mergeCell ref="V145:AE145"/>
    <mergeCell ref="AF145:AJ145"/>
    <mergeCell ref="AK145:AO145"/>
    <mergeCell ref="AP145:AT145"/>
    <mergeCell ref="AU145:AY145"/>
    <mergeCell ref="AZ145:BD145"/>
    <mergeCell ref="BE146:BI146"/>
    <mergeCell ref="BE142:BI142"/>
    <mergeCell ref="A143:C143"/>
    <mergeCell ref="D143:P143"/>
    <mergeCell ref="Q143:U143"/>
    <mergeCell ref="V143:AE143"/>
    <mergeCell ref="AF143:AJ143"/>
    <mergeCell ref="AK143:AO143"/>
    <mergeCell ref="AP143:AT143"/>
    <mergeCell ref="AU143:AY143"/>
    <mergeCell ref="AZ143:BD143"/>
    <mergeCell ref="AK142:AO142"/>
    <mergeCell ref="AP142:AT142"/>
    <mergeCell ref="AU142:AY142"/>
    <mergeCell ref="AZ142:BD142"/>
    <mergeCell ref="AP140:AT140"/>
    <mergeCell ref="AU140:AY140"/>
    <mergeCell ref="AZ140:BD140"/>
    <mergeCell ref="BE140:BI140"/>
    <mergeCell ref="A141:C141"/>
    <mergeCell ref="D141:P141"/>
    <mergeCell ref="Q141:U141"/>
    <mergeCell ref="V141:AE141"/>
    <mergeCell ref="AF141:AJ141"/>
    <mergeCell ref="AK141:AO141"/>
    <mergeCell ref="AF140:AJ140"/>
    <mergeCell ref="AK140:AO140"/>
    <mergeCell ref="AP139:AT139"/>
    <mergeCell ref="AU139:AY139"/>
    <mergeCell ref="AZ139:BD139"/>
    <mergeCell ref="BE139:BI139"/>
    <mergeCell ref="A140:C140"/>
    <mergeCell ref="AP141:AT141"/>
    <mergeCell ref="AU141:AY141"/>
    <mergeCell ref="AZ141:BD141"/>
    <mergeCell ref="BE141:BI141"/>
    <mergeCell ref="D140:P140"/>
    <mergeCell ref="BO134:BS134"/>
    <mergeCell ref="BT134:BX134"/>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4:BI134"/>
    <mergeCell ref="BJ134:BN134"/>
    <mergeCell ref="Q140:U140"/>
    <mergeCell ref="V140:AE140"/>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A119:C119"/>
    <mergeCell ref="D119:P119"/>
    <mergeCell ref="Q119:U119"/>
    <mergeCell ref="V119:AE119"/>
    <mergeCell ref="AF119:AJ119"/>
    <mergeCell ref="AK119:AO119"/>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Q117:U117"/>
    <mergeCell ref="V117:AE117"/>
    <mergeCell ref="AF117:AJ117"/>
    <mergeCell ref="AK117:AO117"/>
    <mergeCell ref="A117:C117"/>
    <mergeCell ref="D117:P117"/>
    <mergeCell ref="AF116:AJ116"/>
    <mergeCell ref="AK116:AO116"/>
    <mergeCell ref="AP116:AT116"/>
    <mergeCell ref="AU116:AY116"/>
    <mergeCell ref="AZ116:BD116"/>
    <mergeCell ref="BE118:BI118"/>
    <mergeCell ref="BJ118:BN118"/>
    <mergeCell ref="BO118:BS118"/>
    <mergeCell ref="BT118:BX118"/>
    <mergeCell ref="BD106:BH106"/>
    <mergeCell ref="BD105:BH105"/>
    <mergeCell ref="A106:C106"/>
    <mergeCell ref="D106:T106"/>
    <mergeCell ref="U106:Y106"/>
    <mergeCell ref="Z106:AD106"/>
    <mergeCell ref="AE106:AI106"/>
    <mergeCell ref="AJ106:AN106"/>
    <mergeCell ref="AO106:AS106"/>
    <mergeCell ref="AT106:AX106"/>
    <mergeCell ref="AY106:BC106"/>
    <mergeCell ref="Z105:AD105"/>
    <mergeCell ref="AE105:AI105"/>
    <mergeCell ref="AJ105:AN105"/>
    <mergeCell ref="AO105:AS105"/>
    <mergeCell ref="AT105:AX105"/>
    <mergeCell ref="AY105:BC105"/>
    <mergeCell ref="BJ116:BN116"/>
    <mergeCell ref="BO116:BS116"/>
    <mergeCell ref="BT117:BX117"/>
    <mergeCell ref="A118:C118"/>
    <mergeCell ref="D118:P118"/>
    <mergeCell ref="Q118:U118"/>
    <mergeCell ref="AS95:AW95"/>
    <mergeCell ref="AX95:BA95"/>
    <mergeCell ref="BB95:BF95"/>
    <mergeCell ref="BG95:BK95"/>
    <mergeCell ref="AO102:AS102"/>
    <mergeCell ref="AT102:AX102"/>
    <mergeCell ref="AY102:BC102"/>
    <mergeCell ref="BD102:BH102"/>
    <mergeCell ref="AO101:AS101"/>
    <mergeCell ref="AT101:AX101"/>
    <mergeCell ref="AY101:BC101"/>
    <mergeCell ref="BD101:BH101"/>
    <mergeCell ref="A102:C102"/>
    <mergeCell ref="D102:T102"/>
    <mergeCell ref="U102:Y102"/>
    <mergeCell ref="Z102:AD102"/>
    <mergeCell ref="AE102:AI102"/>
    <mergeCell ref="AJ102:AN102"/>
    <mergeCell ref="A95:C95"/>
    <mergeCell ref="D95:T95"/>
    <mergeCell ref="U95:Y95"/>
    <mergeCell ref="Z95:AD95"/>
    <mergeCell ref="AE95:AH95"/>
    <mergeCell ref="AE100:AI100"/>
    <mergeCell ref="AJ100:AN100"/>
    <mergeCell ref="AO100:AS100"/>
    <mergeCell ref="AT100:AX100"/>
    <mergeCell ref="AY100:BC100"/>
    <mergeCell ref="BD100:BH100"/>
    <mergeCell ref="A101:C101"/>
    <mergeCell ref="D101:T101"/>
    <mergeCell ref="U101:Y101"/>
    <mergeCell ref="A94:C94"/>
    <mergeCell ref="D94:T94"/>
    <mergeCell ref="U94:Y94"/>
    <mergeCell ref="Z94:AD94"/>
    <mergeCell ref="AE94:AH94"/>
    <mergeCell ref="AI94:AM94"/>
    <mergeCell ref="AN94:AR94"/>
    <mergeCell ref="AS94:AW94"/>
    <mergeCell ref="AX94:BA94"/>
    <mergeCell ref="AS93:AW93"/>
    <mergeCell ref="AX93:BA93"/>
    <mergeCell ref="BB93:BF93"/>
    <mergeCell ref="BG93:BK93"/>
    <mergeCell ref="BL93:BP93"/>
    <mergeCell ref="BQ93:BT93"/>
    <mergeCell ref="A93:C93"/>
    <mergeCell ref="D93:T93"/>
    <mergeCell ref="U93:Y93"/>
    <mergeCell ref="Z93:AD93"/>
    <mergeCell ref="AE93:AH93"/>
    <mergeCell ref="AI93:AM93"/>
    <mergeCell ref="BB94:BF94"/>
    <mergeCell ref="BG94:BK94"/>
    <mergeCell ref="BL94:BP94"/>
    <mergeCell ref="BQ94:BT94"/>
    <mergeCell ref="BG73:BK73"/>
    <mergeCell ref="A74:D74"/>
    <mergeCell ref="E74:W74"/>
    <mergeCell ref="X74:AB74"/>
    <mergeCell ref="AC74:AG74"/>
    <mergeCell ref="AH74:AL74"/>
    <mergeCell ref="AM74:AQ74"/>
    <mergeCell ref="AR74:AV74"/>
    <mergeCell ref="E73:W73"/>
    <mergeCell ref="X73:AB73"/>
    <mergeCell ref="AC73:AG73"/>
    <mergeCell ref="AH73:AL73"/>
    <mergeCell ref="AM73:AQ73"/>
    <mergeCell ref="AR73:AV73"/>
    <mergeCell ref="AE92:AH92"/>
    <mergeCell ref="AI92:AM92"/>
    <mergeCell ref="AX91:BA91"/>
    <mergeCell ref="BB91:BF91"/>
    <mergeCell ref="BG91:BK91"/>
    <mergeCell ref="AX89:BA89"/>
    <mergeCell ref="BB89:BF89"/>
    <mergeCell ref="BG89:BK89"/>
    <mergeCell ref="BB81:BF81"/>
    <mergeCell ref="BG81:BK81"/>
    <mergeCell ref="BB80:BF80"/>
    <mergeCell ref="BG80:BK80"/>
    <mergeCell ref="AI90:AM90"/>
    <mergeCell ref="A81:E81"/>
    <mergeCell ref="F81:W81"/>
    <mergeCell ref="X81:AB81"/>
    <mergeCell ref="AC81:AG81"/>
    <mergeCell ref="AH81:AL81"/>
    <mergeCell ref="BU55:BY55"/>
    <mergeCell ref="AS55:AW55"/>
    <mergeCell ref="AX55:BA55"/>
    <mergeCell ref="BB55:BF55"/>
    <mergeCell ref="BG55:BK55"/>
    <mergeCell ref="BL55:BP55"/>
    <mergeCell ref="BQ55:BT55"/>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G37:BK37"/>
    <mergeCell ref="A38:D38"/>
    <mergeCell ref="E38:W38"/>
    <mergeCell ref="X38:AB38"/>
    <mergeCell ref="AC38:AG38"/>
    <mergeCell ref="AH38:AL38"/>
    <mergeCell ref="AM38:AQ38"/>
    <mergeCell ref="BB53:BF53"/>
    <mergeCell ref="BG53:BK53"/>
    <mergeCell ref="BL53:BP53"/>
    <mergeCell ref="BQ53:BT53"/>
    <mergeCell ref="BU53:BY53"/>
    <mergeCell ref="A54:D54"/>
    <mergeCell ref="E54:T54"/>
    <mergeCell ref="U54:Y54"/>
    <mergeCell ref="Z54:AD54"/>
    <mergeCell ref="AE54:AH54"/>
    <mergeCell ref="A53:D53"/>
    <mergeCell ref="E53:T53"/>
    <mergeCell ref="U53:Y53"/>
    <mergeCell ref="Z53:AD53"/>
    <mergeCell ref="AE53:AH53"/>
    <mergeCell ref="AI53:AM53"/>
    <mergeCell ref="AN53:AR53"/>
    <mergeCell ref="AS53:AW53"/>
    <mergeCell ref="AX53:BA53"/>
    <mergeCell ref="BL51:BP51"/>
    <mergeCell ref="BQ51:BT51"/>
    <mergeCell ref="BU51:BY51"/>
    <mergeCell ref="A52:D52"/>
    <mergeCell ref="E52:T52"/>
    <mergeCell ref="U52:Y52"/>
    <mergeCell ref="BQ31:BT31"/>
    <mergeCell ref="BU31:BY31"/>
    <mergeCell ref="A32:D32"/>
    <mergeCell ref="E32:T32"/>
    <mergeCell ref="U32:Y32"/>
    <mergeCell ref="Z32:AD32"/>
    <mergeCell ref="AE32:AH32"/>
    <mergeCell ref="BG42:BK42"/>
    <mergeCell ref="AC42:AG42"/>
    <mergeCell ref="AH42:AL42"/>
    <mergeCell ref="AM42:AQ42"/>
    <mergeCell ref="AR42:AV42"/>
    <mergeCell ref="AW42:BA42"/>
    <mergeCell ref="BB42:BF42"/>
    <mergeCell ref="A41:D41"/>
    <mergeCell ref="E41:W41"/>
    <mergeCell ref="X41:AB41"/>
    <mergeCell ref="AC41:AG41"/>
    <mergeCell ref="AH41:AL41"/>
    <mergeCell ref="AM41:AQ41"/>
    <mergeCell ref="AR41:AV41"/>
    <mergeCell ref="AW41:BA41"/>
    <mergeCell ref="BB41:BF41"/>
    <mergeCell ref="BL32:BP32"/>
    <mergeCell ref="AW40:BA40"/>
    <mergeCell ref="BB40:BF40"/>
    <mergeCell ref="BG40:BK40"/>
    <mergeCell ref="AW38:BA38"/>
    <mergeCell ref="BB38:BF38"/>
    <mergeCell ref="BG38:BK38"/>
    <mergeCell ref="AW37:BA37"/>
    <mergeCell ref="BB37:BF37"/>
    <mergeCell ref="A251:AA251"/>
    <mergeCell ref="AH251:AP251"/>
    <mergeCell ref="AU251:BF251"/>
    <mergeCell ref="AH252:AP252"/>
    <mergeCell ref="AU252:BF252"/>
    <mergeCell ref="A31:D31"/>
    <mergeCell ref="E31:T31"/>
    <mergeCell ref="U31:Y31"/>
    <mergeCell ref="Z31:AD31"/>
    <mergeCell ref="AE31:AH31"/>
    <mergeCell ref="A244:BL244"/>
    <mergeCell ref="A248:AA248"/>
    <mergeCell ref="AH248:AP248"/>
    <mergeCell ref="AU248:BF248"/>
    <mergeCell ref="AH249:AP249"/>
    <mergeCell ref="AU249:BF249"/>
    <mergeCell ref="AW234:BD234"/>
    <mergeCell ref="BE234:BL234"/>
    <mergeCell ref="A238:BL238"/>
    <mergeCell ref="A239:BL239"/>
    <mergeCell ref="A242:BL242"/>
    <mergeCell ref="A243:BL243"/>
    <mergeCell ref="AW235:BD235"/>
    <mergeCell ref="BE235:BL235"/>
    <mergeCell ref="A236:F236"/>
    <mergeCell ref="G236:S236"/>
    <mergeCell ref="AQ233:AV233"/>
    <mergeCell ref="AW233:BD233"/>
    <mergeCell ref="BE233:BL233"/>
    <mergeCell ref="A234:F234"/>
    <mergeCell ref="G234:S234"/>
    <mergeCell ref="T234:Y234"/>
    <mergeCell ref="A232:F232"/>
    <mergeCell ref="G232:S232"/>
    <mergeCell ref="T232:Y232"/>
    <mergeCell ref="Z232:AD232"/>
    <mergeCell ref="AE232:AJ232"/>
    <mergeCell ref="AK232:AP232"/>
    <mergeCell ref="AQ232:AV232"/>
    <mergeCell ref="AW232:BD232"/>
    <mergeCell ref="BE232:BL232"/>
    <mergeCell ref="A228:BL228"/>
    <mergeCell ref="A229:BL229"/>
    <mergeCell ref="A230:F231"/>
    <mergeCell ref="G230:S231"/>
    <mergeCell ref="T230:Y231"/>
    <mergeCell ref="Z230:AD231"/>
    <mergeCell ref="AE230:AJ231"/>
    <mergeCell ref="AK230:AP231"/>
    <mergeCell ref="AQ230:AV231"/>
    <mergeCell ref="AW230:BD231"/>
    <mergeCell ref="BE230:BL231"/>
    <mergeCell ref="AJ223:AN223"/>
    <mergeCell ref="AO223:AS223"/>
    <mergeCell ref="AT223:AW223"/>
    <mergeCell ref="AX223:BB223"/>
    <mergeCell ref="BC223:BG223"/>
    <mergeCell ref="BH223:BL223"/>
    <mergeCell ref="A223:F223"/>
    <mergeCell ref="G223:P223"/>
    <mergeCell ref="Q223:U223"/>
    <mergeCell ref="V223:Y223"/>
    <mergeCell ref="Z223:AD223"/>
    <mergeCell ref="AE223:AI223"/>
    <mergeCell ref="AJ222:AN222"/>
    <mergeCell ref="AO222:AS222"/>
    <mergeCell ref="AT222:AW222"/>
    <mergeCell ref="AX222:BB222"/>
    <mergeCell ref="BC222:BG222"/>
    <mergeCell ref="BH222:BL222"/>
    <mergeCell ref="A222:F222"/>
    <mergeCell ref="G222:P222"/>
    <mergeCell ref="Q222:U222"/>
    <mergeCell ref="V222:Y222"/>
    <mergeCell ref="Z222:AD222"/>
    <mergeCell ref="AE222:AI222"/>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AT219:AW220"/>
    <mergeCell ref="AX219:BG219"/>
    <mergeCell ref="BH219:BL220"/>
    <mergeCell ref="Z220:AD220"/>
    <mergeCell ref="AE220:AI220"/>
    <mergeCell ref="AX220:BB220"/>
    <mergeCell ref="BC220:BG220"/>
    <mergeCell ref="A217:BL217"/>
    <mergeCell ref="A218:F220"/>
    <mergeCell ref="G218:P220"/>
    <mergeCell ref="Q218:AN218"/>
    <mergeCell ref="AO218:BL218"/>
    <mergeCell ref="Q219:U220"/>
    <mergeCell ref="V219:Y220"/>
    <mergeCell ref="Z219:AI219"/>
    <mergeCell ref="AJ219:AN220"/>
    <mergeCell ref="AO219:AS220"/>
    <mergeCell ref="AK212:AP212"/>
    <mergeCell ref="AQ212:AV212"/>
    <mergeCell ref="AW212:BA212"/>
    <mergeCell ref="BB212:BF212"/>
    <mergeCell ref="BG212:BL212"/>
    <mergeCell ref="A216:BL216"/>
    <mergeCell ref="BG213:BL213"/>
    <mergeCell ref="A214:F214"/>
    <mergeCell ref="G214:S214"/>
    <mergeCell ref="T214:Y214"/>
    <mergeCell ref="A212:F212"/>
    <mergeCell ref="G212:S212"/>
    <mergeCell ref="T212:Y212"/>
    <mergeCell ref="Z212:AD212"/>
    <mergeCell ref="AE212:AJ212"/>
    <mergeCell ref="BG214:BL214"/>
    <mergeCell ref="Z214:AD214"/>
    <mergeCell ref="AE214:AJ214"/>
    <mergeCell ref="AK214:AP214"/>
    <mergeCell ref="AQ214:AV214"/>
    <mergeCell ref="AW214:BA214"/>
    <mergeCell ref="BB214:BF214"/>
    <mergeCell ref="AE211:AJ211"/>
    <mergeCell ref="AQ208:AV209"/>
    <mergeCell ref="AW208:BF208"/>
    <mergeCell ref="BG208:BL209"/>
    <mergeCell ref="AW209:BA209"/>
    <mergeCell ref="BB209:BF209"/>
    <mergeCell ref="A210:F210"/>
    <mergeCell ref="G210:S210"/>
    <mergeCell ref="T210:Y210"/>
    <mergeCell ref="Z210:AD210"/>
    <mergeCell ref="AE210:AJ210"/>
    <mergeCell ref="A208:F209"/>
    <mergeCell ref="G208:S209"/>
    <mergeCell ref="T208:Y209"/>
    <mergeCell ref="Z208:AD209"/>
    <mergeCell ref="AE208:AJ209"/>
    <mergeCell ref="AK208:AP209"/>
    <mergeCell ref="BG211:BL211"/>
    <mergeCell ref="BG210:BL210"/>
    <mergeCell ref="T211:Y211"/>
    <mergeCell ref="BP198:BS198"/>
    <mergeCell ref="A201:BL201"/>
    <mergeCell ref="A202:BL202"/>
    <mergeCell ref="A205:BL205"/>
    <mergeCell ref="A206:BL206"/>
    <mergeCell ref="A207:BL207"/>
    <mergeCell ref="AO198:AR198"/>
    <mergeCell ref="AS198:AW198"/>
    <mergeCell ref="AX198:BA198"/>
    <mergeCell ref="BB198:BF198"/>
    <mergeCell ref="BG198:BJ198"/>
    <mergeCell ref="BK198:BO198"/>
    <mergeCell ref="BB197:BF197"/>
    <mergeCell ref="BG197:BJ197"/>
    <mergeCell ref="BK197:BO197"/>
    <mergeCell ref="BP197:BS197"/>
    <mergeCell ref="A198:M198"/>
    <mergeCell ref="N198:U198"/>
    <mergeCell ref="V198:Z198"/>
    <mergeCell ref="AA198:AE198"/>
    <mergeCell ref="AF198:AI198"/>
    <mergeCell ref="AJ198:AN198"/>
    <mergeCell ref="A197:M197"/>
    <mergeCell ref="N197:U197"/>
    <mergeCell ref="V197:Z197"/>
    <mergeCell ref="AA197:AE197"/>
    <mergeCell ref="AF197:AI197"/>
    <mergeCell ref="AJ197:AN197"/>
    <mergeCell ref="AO197:AR197"/>
    <mergeCell ref="AS197:AW197"/>
    <mergeCell ref="AX197:BA197"/>
    <mergeCell ref="AO196:AR196"/>
    <mergeCell ref="AS196:AW196"/>
    <mergeCell ref="AX196:BA196"/>
    <mergeCell ref="BB196:BF196"/>
    <mergeCell ref="BG196:BJ196"/>
    <mergeCell ref="BK196:BO196"/>
    <mergeCell ref="BB195:BF195"/>
    <mergeCell ref="BG195:BJ195"/>
    <mergeCell ref="BK195:BO195"/>
    <mergeCell ref="BP195:BS195"/>
    <mergeCell ref="A196:M196"/>
    <mergeCell ref="N196:U196"/>
    <mergeCell ref="V196:Z196"/>
    <mergeCell ref="AA196:AE196"/>
    <mergeCell ref="AF196:AI196"/>
    <mergeCell ref="AJ196:AN196"/>
    <mergeCell ref="AA195:AE195"/>
    <mergeCell ref="AF195:AI195"/>
    <mergeCell ref="AJ195:AN195"/>
    <mergeCell ref="AO195:AR195"/>
    <mergeCell ref="AS195:AW195"/>
    <mergeCell ref="AX195:BA195"/>
    <mergeCell ref="BP196:BS196"/>
    <mergeCell ref="A192:BL192"/>
    <mergeCell ref="A193:BM193"/>
    <mergeCell ref="A194:M195"/>
    <mergeCell ref="N194:U195"/>
    <mergeCell ref="V194:Z195"/>
    <mergeCell ref="AA194:AI194"/>
    <mergeCell ref="AJ194:AR194"/>
    <mergeCell ref="AS194:BA194"/>
    <mergeCell ref="BB194:BJ194"/>
    <mergeCell ref="BK194:BS194"/>
    <mergeCell ref="AZ186:BD186"/>
    <mergeCell ref="A187:F187"/>
    <mergeCell ref="G187:S187"/>
    <mergeCell ref="T187:Z187"/>
    <mergeCell ref="AA187:AE187"/>
    <mergeCell ref="AF187:AJ187"/>
    <mergeCell ref="AK187:AO187"/>
    <mergeCell ref="AP187:AT187"/>
    <mergeCell ref="AU187:AY187"/>
    <mergeCell ref="AZ187:BD187"/>
    <mergeCell ref="A186:F186"/>
    <mergeCell ref="G186:S186"/>
    <mergeCell ref="T186:Z186"/>
    <mergeCell ref="AA186:AE186"/>
    <mergeCell ref="AF186:AJ186"/>
    <mergeCell ref="AK186:AO186"/>
    <mergeCell ref="AP186:AT186"/>
    <mergeCell ref="AU186:AY186"/>
    <mergeCell ref="AK188:AO188"/>
    <mergeCell ref="A189:F189"/>
    <mergeCell ref="G189:S189"/>
    <mergeCell ref="T189:Z189"/>
    <mergeCell ref="BJ177:BN177"/>
    <mergeCell ref="BO177:BS177"/>
    <mergeCell ref="A177:F177"/>
    <mergeCell ref="G177:S177"/>
    <mergeCell ref="T177:Z177"/>
    <mergeCell ref="AA177:AE177"/>
    <mergeCell ref="AF177:AJ177"/>
    <mergeCell ref="AK177:AO177"/>
    <mergeCell ref="AU166:AW166"/>
    <mergeCell ref="AX166:AZ166"/>
    <mergeCell ref="AP176:AT176"/>
    <mergeCell ref="AU176:AY176"/>
    <mergeCell ref="AZ176:BD176"/>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BG167:BI167"/>
    <mergeCell ref="BJ167:BL167"/>
    <mergeCell ref="A167:C167"/>
    <mergeCell ref="AC164:AE164"/>
    <mergeCell ref="AF164:AH164"/>
    <mergeCell ref="AP174:AT174"/>
    <mergeCell ref="AU174:AY174"/>
    <mergeCell ref="AZ174:BD174"/>
    <mergeCell ref="BE174:BI174"/>
    <mergeCell ref="BJ174:BN174"/>
    <mergeCell ref="AL165:AN165"/>
    <mergeCell ref="AO165:AQ165"/>
    <mergeCell ref="AR165:AT165"/>
    <mergeCell ref="AU165:AW165"/>
    <mergeCell ref="AX165:AZ165"/>
    <mergeCell ref="BA164:BC164"/>
    <mergeCell ref="BD164:BF164"/>
    <mergeCell ref="BG164:BI164"/>
    <mergeCell ref="BJ164:BL164"/>
    <mergeCell ref="A165:C165"/>
    <mergeCell ref="D165:V165"/>
    <mergeCell ref="W165:Y165"/>
    <mergeCell ref="Z165:AB165"/>
    <mergeCell ref="A164:C164"/>
    <mergeCell ref="D164:V164"/>
    <mergeCell ref="W164:Y164"/>
    <mergeCell ref="Z164:AB164"/>
    <mergeCell ref="AL167:AN167"/>
    <mergeCell ref="AO167:AQ167"/>
    <mergeCell ref="AF175:AJ175"/>
    <mergeCell ref="AK175:AO175"/>
    <mergeCell ref="AE156:AI156"/>
    <mergeCell ref="AJ156:AN156"/>
    <mergeCell ref="AO156:AS156"/>
    <mergeCell ref="W163:Y163"/>
    <mergeCell ref="Z163:AB163"/>
    <mergeCell ref="AC163:AE163"/>
    <mergeCell ref="AF163:AH163"/>
    <mergeCell ref="AI163:AK163"/>
    <mergeCell ref="AL163:AN163"/>
    <mergeCell ref="AO163:AQ163"/>
    <mergeCell ref="W162:AB162"/>
    <mergeCell ref="AC162:AH162"/>
    <mergeCell ref="A157:T157"/>
    <mergeCell ref="U157:Y157"/>
    <mergeCell ref="AX167:AZ167"/>
    <mergeCell ref="BO174:BS174"/>
    <mergeCell ref="A172:BS172"/>
    <mergeCell ref="A173:F174"/>
    <mergeCell ref="G173:S174"/>
    <mergeCell ref="T173:Z174"/>
    <mergeCell ref="AA173:AO173"/>
    <mergeCell ref="AP173:BD173"/>
    <mergeCell ref="BE173:BS173"/>
    <mergeCell ref="AA174:AE174"/>
    <mergeCell ref="AF174:AJ174"/>
    <mergeCell ref="AK174:AO174"/>
    <mergeCell ref="BA166:BC166"/>
    <mergeCell ref="BD166:BF166"/>
    <mergeCell ref="BG166:BI166"/>
    <mergeCell ref="BJ166:BL166"/>
    <mergeCell ref="A170:BL170"/>
    <mergeCell ref="A171:BS171"/>
    <mergeCell ref="AR167:AT167"/>
    <mergeCell ref="AU167:AW167"/>
    <mergeCell ref="AI166:AK166"/>
    <mergeCell ref="AL166:AN166"/>
    <mergeCell ref="AO166:AQ166"/>
    <mergeCell ref="AR166:AT166"/>
    <mergeCell ref="Z167:AB167"/>
    <mergeCell ref="AC167:AE167"/>
    <mergeCell ref="AF167:AH167"/>
    <mergeCell ref="AI167:AK167"/>
    <mergeCell ref="A166:C166"/>
    <mergeCell ref="D166:V166"/>
    <mergeCell ref="W166:Y166"/>
    <mergeCell ref="BA167:BC167"/>
    <mergeCell ref="BD167:BF167"/>
    <mergeCell ref="AY154:BC154"/>
    <mergeCell ref="BD154:BH154"/>
    <mergeCell ref="BI154:BM154"/>
    <mergeCell ref="BN154:BR154"/>
    <mergeCell ref="A155:T155"/>
    <mergeCell ref="U155:Y155"/>
    <mergeCell ref="Z155:AD155"/>
    <mergeCell ref="AE155:AI155"/>
    <mergeCell ref="AJ155:AN155"/>
    <mergeCell ref="A154:T154"/>
    <mergeCell ref="U154:Y154"/>
    <mergeCell ref="Z154:AD154"/>
    <mergeCell ref="AE154:AI154"/>
    <mergeCell ref="AJ154:AN154"/>
    <mergeCell ref="AO154:AS154"/>
    <mergeCell ref="A161:C163"/>
    <mergeCell ref="D161:V163"/>
    <mergeCell ref="W161:AH161"/>
    <mergeCell ref="AI161:AT161"/>
    <mergeCell ref="AU161:AZ161"/>
    <mergeCell ref="BA161:BF161"/>
    <mergeCell ref="AT156:AX156"/>
    <mergeCell ref="AY156:BC156"/>
    <mergeCell ref="BD156:BH156"/>
    <mergeCell ref="BI156:BM156"/>
    <mergeCell ref="BN156:BR156"/>
    <mergeCell ref="A160:BL160"/>
    <mergeCell ref="BI157:BM157"/>
    <mergeCell ref="BN157:BR157"/>
    <mergeCell ref="A156:T156"/>
    <mergeCell ref="U156:Y156"/>
    <mergeCell ref="Z156:AD156"/>
    <mergeCell ref="A150:BL150"/>
    <mergeCell ref="A151:BR151"/>
    <mergeCell ref="A142:C142"/>
    <mergeCell ref="D142:P142"/>
    <mergeCell ref="Q142:U142"/>
    <mergeCell ref="V142:AE142"/>
    <mergeCell ref="AF142:AJ142"/>
    <mergeCell ref="BE143:BI143"/>
    <mergeCell ref="A144:C144"/>
    <mergeCell ref="D144:P144"/>
    <mergeCell ref="Q144:U144"/>
    <mergeCell ref="V144:AE144"/>
    <mergeCell ref="Z157:AD157"/>
    <mergeCell ref="AE157:AI157"/>
    <mergeCell ref="AJ157:AN157"/>
    <mergeCell ref="AO157:AS157"/>
    <mergeCell ref="AT157:AX157"/>
    <mergeCell ref="AY157:BC157"/>
    <mergeCell ref="BN153:BR153"/>
    <mergeCell ref="A152:T153"/>
    <mergeCell ref="U152:AD152"/>
    <mergeCell ref="AE152:AN152"/>
    <mergeCell ref="AO152:AX152"/>
    <mergeCell ref="AY152:BH152"/>
    <mergeCell ref="BI152:BR152"/>
    <mergeCell ref="U153:Y153"/>
    <mergeCell ref="Z153:AD153"/>
    <mergeCell ref="AE153:AI153"/>
    <mergeCell ref="AJ153:AN153"/>
    <mergeCell ref="BI155:BM155"/>
    <mergeCell ref="BN155:BR155"/>
    <mergeCell ref="AT154:AX154"/>
    <mergeCell ref="AP138:AT138"/>
    <mergeCell ref="AU138:AY138"/>
    <mergeCell ref="AZ138:BD138"/>
    <mergeCell ref="BE138:BI138"/>
    <mergeCell ref="A139:C139"/>
    <mergeCell ref="D139:P139"/>
    <mergeCell ref="Q139:U139"/>
    <mergeCell ref="V139:AE139"/>
    <mergeCell ref="AF139:AJ139"/>
    <mergeCell ref="AK139:AO139"/>
    <mergeCell ref="BT115:BX115"/>
    <mergeCell ref="A136:BL136"/>
    <mergeCell ref="A137:C138"/>
    <mergeCell ref="D137:P138"/>
    <mergeCell ref="Q137:U138"/>
    <mergeCell ref="V137:AE138"/>
    <mergeCell ref="AF137:AT137"/>
    <mergeCell ref="AU137:BI137"/>
    <mergeCell ref="AF138:AJ138"/>
    <mergeCell ref="AK138:AO138"/>
    <mergeCell ref="AP115:AT115"/>
    <mergeCell ref="AU115:AY115"/>
    <mergeCell ref="AZ115:BD115"/>
    <mergeCell ref="BE115:BI115"/>
    <mergeCell ref="BJ115:BN115"/>
    <mergeCell ref="BO115:BS115"/>
    <mergeCell ref="BE116:BI116"/>
    <mergeCell ref="BT116:BX116"/>
    <mergeCell ref="A116:C116"/>
    <mergeCell ref="D116:P116"/>
    <mergeCell ref="Q116:U116"/>
    <mergeCell ref="V116:AE116"/>
    <mergeCell ref="BE114:BI114"/>
    <mergeCell ref="BJ114:BN114"/>
    <mergeCell ref="BO114:BS114"/>
    <mergeCell ref="BT114:BX114"/>
    <mergeCell ref="A115:C115"/>
    <mergeCell ref="D115:P115"/>
    <mergeCell ref="Q115:U115"/>
    <mergeCell ref="V115:AE115"/>
    <mergeCell ref="AF115:AJ115"/>
    <mergeCell ref="AK115:AO115"/>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A113:C113"/>
    <mergeCell ref="D113:P113"/>
    <mergeCell ref="Q113:U113"/>
    <mergeCell ref="V113:AE113"/>
    <mergeCell ref="AF113:AJ113"/>
    <mergeCell ref="AK113:AO113"/>
    <mergeCell ref="BJ111:BX111"/>
    <mergeCell ref="AF112:AJ112"/>
    <mergeCell ref="AK112:AO112"/>
    <mergeCell ref="AP112:AT112"/>
    <mergeCell ref="AU112:AY112"/>
    <mergeCell ref="AZ112:BD112"/>
    <mergeCell ref="BE112:BI112"/>
    <mergeCell ref="BJ112:BN112"/>
    <mergeCell ref="BO112:BS112"/>
    <mergeCell ref="BT112:BX112"/>
    <mergeCell ref="A111:C112"/>
    <mergeCell ref="D111:P112"/>
    <mergeCell ref="Q111:U112"/>
    <mergeCell ref="V111:AE112"/>
    <mergeCell ref="AF111:AT111"/>
    <mergeCell ref="AU111:BI111"/>
    <mergeCell ref="AO103:AS103"/>
    <mergeCell ref="AT103:AX103"/>
    <mergeCell ref="AY103:BC103"/>
    <mergeCell ref="BD103:BH103"/>
    <mergeCell ref="A109:BL109"/>
    <mergeCell ref="A110:BL110"/>
    <mergeCell ref="BD104:BH104"/>
    <mergeCell ref="A105:C105"/>
    <mergeCell ref="D105:T105"/>
    <mergeCell ref="U105:Y105"/>
    <mergeCell ref="A103:C103"/>
    <mergeCell ref="D103:T103"/>
    <mergeCell ref="U103:Y103"/>
    <mergeCell ref="Z103:AD103"/>
    <mergeCell ref="AE103:AI103"/>
    <mergeCell ref="AJ103:AN103"/>
    <mergeCell ref="Z101:AD101"/>
    <mergeCell ref="AE101:AI101"/>
    <mergeCell ref="AJ101:AN101"/>
    <mergeCell ref="A104:C104"/>
    <mergeCell ref="D104:T104"/>
    <mergeCell ref="U104:Y104"/>
    <mergeCell ref="Z104:AD104"/>
    <mergeCell ref="AE104:AI104"/>
    <mergeCell ref="AJ104:AN104"/>
    <mergeCell ref="AO104:AS104"/>
    <mergeCell ref="AT104:AX104"/>
    <mergeCell ref="AY104:BC104"/>
    <mergeCell ref="BU92:BY92"/>
    <mergeCell ref="A97:BL97"/>
    <mergeCell ref="A98:BH98"/>
    <mergeCell ref="A99:C100"/>
    <mergeCell ref="D99:T100"/>
    <mergeCell ref="U99:AN99"/>
    <mergeCell ref="AO99:BH99"/>
    <mergeCell ref="U100:Y100"/>
    <mergeCell ref="Z100:AD100"/>
    <mergeCell ref="AN92:AR92"/>
    <mergeCell ref="AS92:AW92"/>
    <mergeCell ref="AX92:BA92"/>
    <mergeCell ref="BB92:BF92"/>
    <mergeCell ref="BG92:BK92"/>
    <mergeCell ref="BL92:BP92"/>
    <mergeCell ref="A92:C92"/>
    <mergeCell ref="D92:T92"/>
    <mergeCell ref="U92:Y92"/>
    <mergeCell ref="Z92:AD92"/>
    <mergeCell ref="AN93:AR93"/>
    <mergeCell ref="BU94:BY94"/>
    <mergeCell ref="BL95:BP95"/>
    <mergeCell ref="BQ95:BT95"/>
    <mergeCell ref="BU95:BY95"/>
    <mergeCell ref="AI95:AM95"/>
    <mergeCell ref="AN95:AR95"/>
    <mergeCell ref="BQ92:BT92"/>
    <mergeCell ref="BU93:BY93"/>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BL89:BP89"/>
    <mergeCell ref="BQ89:BT89"/>
    <mergeCell ref="BU89:BY89"/>
    <mergeCell ref="U89:Y89"/>
    <mergeCell ref="Z89:AD89"/>
    <mergeCell ref="AE89:AH89"/>
    <mergeCell ref="AI89:AM89"/>
    <mergeCell ref="AN89:AR89"/>
    <mergeCell ref="AS89:AW89"/>
    <mergeCell ref="BB82:BF82"/>
    <mergeCell ref="BG82:BK82"/>
    <mergeCell ref="A85:BL85"/>
    <mergeCell ref="A86:BL86"/>
    <mergeCell ref="A87:BY87"/>
    <mergeCell ref="A88:C89"/>
    <mergeCell ref="D88:T89"/>
    <mergeCell ref="U88:AM88"/>
    <mergeCell ref="AN88:BF88"/>
    <mergeCell ref="BG88:BY88"/>
    <mergeCell ref="A82:E82"/>
    <mergeCell ref="F82:W82"/>
    <mergeCell ref="X82:AB82"/>
    <mergeCell ref="AC82:AG82"/>
    <mergeCell ref="AH82:AL82"/>
    <mergeCell ref="AM82:AQ82"/>
    <mergeCell ref="AR82:AV82"/>
    <mergeCell ref="AW82:BA82"/>
    <mergeCell ref="AM81:AQ81"/>
    <mergeCell ref="AR81:AV81"/>
    <mergeCell ref="AW81:BA81"/>
    <mergeCell ref="BB79:BF79"/>
    <mergeCell ref="BG79:BK79"/>
    <mergeCell ref="A80:E80"/>
    <mergeCell ref="F80:W80"/>
    <mergeCell ref="X80:AB80"/>
    <mergeCell ref="AC80:AG80"/>
    <mergeCell ref="AH80:AL80"/>
    <mergeCell ref="AM80:AQ80"/>
    <mergeCell ref="AR80:AV80"/>
    <mergeCell ref="AW80:BA80"/>
    <mergeCell ref="A78:E79"/>
    <mergeCell ref="F78:W79"/>
    <mergeCell ref="X78:AQ78"/>
    <mergeCell ref="AR78:BK78"/>
    <mergeCell ref="X79:AB79"/>
    <mergeCell ref="AC79:AG79"/>
    <mergeCell ref="AH79:AL79"/>
    <mergeCell ref="AM79:AQ79"/>
    <mergeCell ref="AR79:AV79"/>
    <mergeCell ref="AW79:BA79"/>
    <mergeCell ref="BB71:BF71"/>
    <mergeCell ref="BG71:BK71"/>
    <mergeCell ref="A76:BL76"/>
    <mergeCell ref="A77:BK77"/>
    <mergeCell ref="AW72:BA72"/>
    <mergeCell ref="BB72:BF72"/>
    <mergeCell ref="BG72:BK72"/>
    <mergeCell ref="A73:D73"/>
    <mergeCell ref="AR70:AV70"/>
    <mergeCell ref="AW70:BA70"/>
    <mergeCell ref="BB70:BF70"/>
    <mergeCell ref="BG70:BK70"/>
    <mergeCell ref="A71:D71"/>
    <mergeCell ref="E71:W71"/>
    <mergeCell ref="X71:AB71"/>
    <mergeCell ref="AC71:AG71"/>
    <mergeCell ref="AH71:AL71"/>
    <mergeCell ref="AM71:AQ71"/>
    <mergeCell ref="A72:D72"/>
    <mergeCell ref="E72:W72"/>
    <mergeCell ref="X72:AB72"/>
    <mergeCell ref="AC72:AG72"/>
    <mergeCell ref="AH72:AL72"/>
    <mergeCell ref="AM72:AQ72"/>
    <mergeCell ref="AR72:AV72"/>
    <mergeCell ref="AR71:AV71"/>
    <mergeCell ref="AW71:BA71"/>
    <mergeCell ref="AW74:BA74"/>
    <mergeCell ref="BB74:BF74"/>
    <mergeCell ref="BG74:BK74"/>
    <mergeCell ref="AW73:BA73"/>
    <mergeCell ref="BB73:BF7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2:BY52"/>
    <mergeCell ref="A57:BL57"/>
    <mergeCell ref="A58:BY58"/>
    <mergeCell ref="A59:E60"/>
    <mergeCell ref="F59:T60"/>
    <mergeCell ref="U59:AM59"/>
    <mergeCell ref="AN59:BF59"/>
    <mergeCell ref="BG59:BY59"/>
    <mergeCell ref="U60:Y60"/>
    <mergeCell ref="Z60:AD60"/>
    <mergeCell ref="AS52:AW52"/>
    <mergeCell ref="AX52:BA52"/>
    <mergeCell ref="BB52:BF52"/>
    <mergeCell ref="BG52:BK52"/>
    <mergeCell ref="BL52:BP52"/>
    <mergeCell ref="BQ52:BT52"/>
    <mergeCell ref="Z52:AD52"/>
    <mergeCell ref="AE52:AH52"/>
    <mergeCell ref="AI52:AM52"/>
    <mergeCell ref="AN52:AR52"/>
    <mergeCell ref="AI51:AM51"/>
    <mergeCell ref="AN51:AR51"/>
    <mergeCell ref="AS51:AW51"/>
    <mergeCell ref="AX51:BA51"/>
    <mergeCell ref="BB51:BF51"/>
    <mergeCell ref="BG51:BK51"/>
    <mergeCell ref="BB50:BF50"/>
    <mergeCell ref="BG50:BK50"/>
    <mergeCell ref="BL50:BP50"/>
    <mergeCell ref="BQ50:BT50"/>
    <mergeCell ref="BU50:BY50"/>
    <mergeCell ref="A51:D51"/>
    <mergeCell ref="E51:T51"/>
    <mergeCell ref="U51:Y51"/>
    <mergeCell ref="Z51:AD51"/>
    <mergeCell ref="AE51:AH51"/>
    <mergeCell ref="BU49:BY49"/>
    <mergeCell ref="A50:D50"/>
    <mergeCell ref="E50:T50"/>
    <mergeCell ref="U50:Y50"/>
    <mergeCell ref="Z50:AD50"/>
    <mergeCell ref="AE50:AH50"/>
    <mergeCell ref="AI50:AM50"/>
    <mergeCell ref="AN50:AR50"/>
    <mergeCell ref="AS50:AW50"/>
    <mergeCell ref="AX50:BA50"/>
    <mergeCell ref="AS49:AW49"/>
    <mergeCell ref="AX49:BA49"/>
    <mergeCell ref="BB49:BF49"/>
    <mergeCell ref="BG49:BK49"/>
    <mergeCell ref="BL49:BP49"/>
    <mergeCell ref="BQ49:BT49"/>
    <mergeCell ref="A48:D49"/>
    <mergeCell ref="E48:T49"/>
    <mergeCell ref="U48:AM48"/>
    <mergeCell ref="AN48:BF48"/>
    <mergeCell ref="BG48:BY48"/>
    <mergeCell ref="U49:Y49"/>
    <mergeCell ref="Z49:AD49"/>
    <mergeCell ref="AE49:AH49"/>
    <mergeCell ref="AI49:AM49"/>
    <mergeCell ref="AN49:AR49"/>
    <mergeCell ref="A45:BY45"/>
    <mergeCell ref="A46:BY46"/>
    <mergeCell ref="A47:BY47"/>
    <mergeCell ref="BG41:BK41"/>
    <mergeCell ref="A42:D42"/>
    <mergeCell ref="E42:W42"/>
    <mergeCell ref="X42:AB42"/>
    <mergeCell ref="AW39:BA39"/>
    <mergeCell ref="BB39:BF39"/>
    <mergeCell ref="BG39:BK39"/>
    <mergeCell ref="A40:D40"/>
    <mergeCell ref="E40:W40"/>
    <mergeCell ref="X40:AB40"/>
    <mergeCell ref="AC40:AG40"/>
    <mergeCell ref="AH40:AL40"/>
    <mergeCell ref="AM40:AQ40"/>
    <mergeCell ref="AR40:AV40"/>
    <mergeCell ref="A39:D39"/>
    <mergeCell ref="E39:W39"/>
    <mergeCell ref="X39:AB39"/>
    <mergeCell ref="AC39:AG39"/>
    <mergeCell ref="AH39:AL39"/>
    <mergeCell ref="AM39:AQ39"/>
    <mergeCell ref="AR39:AV39"/>
    <mergeCell ref="AR38:AV38"/>
    <mergeCell ref="A35:BK35"/>
    <mergeCell ref="A36:D37"/>
    <mergeCell ref="E36:W37"/>
    <mergeCell ref="X36:AQ36"/>
    <mergeCell ref="AR36:BK36"/>
    <mergeCell ref="X37:AB37"/>
    <mergeCell ref="AC37:AG37"/>
    <mergeCell ref="AH37:AL37"/>
    <mergeCell ref="AM37:AQ37"/>
    <mergeCell ref="AR37:AV37"/>
    <mergeCell ref="BB30:BF30"/>
    <mergeCell ref="BG30:BK30"/>
    <mergeCell ref="BL30:BP30"/>
    <mergeCell ref="BQ30:BT30"/>
    <mergeCell ref="BU30:BY30"/>
    <mergeCell ref="A34:BL34"/>
    <mergeCell ref="AI31:AM31"/>
    <mergeCell ref="AN31:AR31"/>
    <mergeCell ref="AS31:AW31"/>
    <mergeCell ref="AX31:BA31"/>
    <mergeCell ref="BQ32:BT32"/>
    <mergeCell ref="BU32:BY32"/>
    <mergeCell ref="AI32:AM32"/>
    <mergeCell ref="AN32:AR32"/>
    <mergeCell ref="AS32:AW32"/>
    <mergeCell ref="AX32:BA32"/>
    <mergeCell ref="BB32:BF32"/>
    <mergeCell ref="BG32:BK32"/>
    <mergeCell ref="BB31:BF31"/>
    <mergeCell ref="BG31:BK31"/>
    <mergeCell ref="BL31:BP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s>
  <conditionalFormatting sqref="A92:A95 A103:A106 A166:A167">
    <cfRule type="cellIs" dxfId="5" priority="3" stopIfTrue="1" operator="equal">
      <formula>A91</formula>
    </cfRule>
  </conditionalFormatting>
  <conditionalFormatting sqref="A115:C134 A141:C141 A143:C144 A146:C146 A148:C148">
    <cfRule type="cellIs" dxfId="4" priority="1" stopIfTrue="1" operator="equal">
      <formula>A114</formula>
    </cfRule>
    <cfRule type="cellIs" dxfId="3" priority="2" stopIfTrue="1" operator="equal">
      <formula>0</formula>
    </cfRule>
  </conditionalFormatting>
  <conditionalFormatting sqref="A107">
    <cfRule type="cellIs" dxfId="2" priority="5" stopIfTrue="1" operator="equal">
      <formula>A103</formula>
    </cfRule>
  </conditionalFormatting>
  <conditionalFormatting sqref="A147:C147 A145:C145 A142:C142">
    <cfRule type="cellIs" dxfId="1" priority="8" stopIfTrue="1" operator="equal">
      <formula>#REF!</formula>
    </cfRule>
    <cfRule type="cellIs" dxfId="0" priority="9" stopIfTrue="1" operator="equal">
      <formula>0</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КПК1117691</vt:lpstr>
      <vt:lpstr>'Додаток2 КПК1117691'!Область_печати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Anna</cp:lastModifiedBy>
  <cp:lastPrinted>2019-10-19T14:09:19Z</cp:lastPrinted>
  <dcterms:created xsi:type="dcterms:W3CDTF">2016-07-02T12:27:50Z</dcterms:created>
  <dcterms:modified xsi:type="dcterms:W3CDTF">2021-12-10T12:28:58Z</dcterms:modified>
</cp:coreProperties>
</file>